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PLAN. ORÇAMENTARIA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1" i="1"/>
  <c r="I51" s="1"/>
  <c r="H15" l="1"/>
  <c r="I15" s="1"/>
  <c r="H94"/>
  <c r="I94" s="1"/>
  <c r="H52" l="1"/>
  <c r="I52" s="1"/>
  <c r="H53" l="1"/>
  <c r="I53" s="1"/>
  <c r="H59"/>
  <c r="I59" s="1"/>
  <c r="H88"/>
  <c r="I88" s="1"/>
  <c r="I89" s="1"/>
  <c r="I87" s="1"/>
  <c r="H92"/>
  <c r="I92" s="1"/>
  <c r="H93"/>
  <c r="I93" s="1"/>
  <c r="H78"/>
  <c r="I78" s="1"/>
  <c r="H77"/>
  <c r="I77" s="1"/>
  <c r="H21"/>
  <c r="I21" s="1"/>
  <c r="H20"/>
  <c r="I20" s="1"/>
  <c r="H16"/>
  <c r="H19"/>
  <c r="I19" s="1"/>
  <c r="I16" l="1"/>
  <c r="H28"/>
  <c r="I28" s="1"/>
  <c r="H27"/>
  <c r="I27" s="1"/>
  <c r="H26"/>
  <c r="I26" s="1"/>
  <c r="H25"/>
  <c r="I25" s="1"/>
  <c r="H18"/>
  <c r="I18" s="1"/>
  <c r="H49"/>
  <c r="I49" s="1"/>
  <c r="H50"/>
  <c r="I50" s="1"/>
  <c r="H48"/>
  <c r="I48" s="1"/>
  <c r="I55" l="1"/>
  <c r="I46" s="1"/>
  <c r="I30"/>
  <c r="I24" s="1"/>
  <c r="H64" l="1"/>
  <c r="I64" s="1"/>
  <c r="H62"/>
  <c r="I62" s="1"/>
  <c r="H95" l="1"/>
  <c r="H83"/>
  <c r="H82"/>
  <c r="H80"/>
  <c r="H76"/>
  <c r="H70"/>
  <c r="I70" s="1"/>
  <c r="H69"/>
  <c r="H58"/>
  <c r="H60"/>
  <c r="I60" s="1"/>
  <c r="H61"/>
  <c r="H63"/>
  <c r="H41"/>
  <c r="H42"/>
  <c r="H40"/>
  <c r="H35"/>
  <c r="H34"/>
  <c r="H17"/>
  <c r="H79"/>
  <c r="I61" l="1"/>
  <c r="I17"/>
  <c r="I22" s="1"/>
  <c r="I95" l="1"/>
  <c r="I83"/>
  <c r="I82"/>
  <c r="H81"/>
  <c r="I81" s="1"/>
  <c r="I80"/>
  <c r="I79"/>
  <c r="I76"/>
  <c r="I69"/>
  <c r="I63"/>
  <c r="I58"/>
  <c r="I42"/>
  <c r="I41"/>
  <c r="I40"/>
  <c r="F157"/>
  <c r="I35"/>
  <c r="I34"/>
  <c r="I97" l="1"/>
  <c r="I91"/>
  <c r="I44"/>
  <c r="I37"/>
  <c r="I32" s="1"/>
  <c r="I66"/>
  <c r="I57" s="1"/>
  <c r="I72"/>
  <c r="I68" s="1"/>
  <c r="I85"/>
  <c r="I74" s="1"/>
  <c r="I14" l="1"/>
  <c r="I39"/>
  <c r="I99" l="1"/>
  <c r="I10" s="1"/>
</calcChain>
</file>

<file path=xl/sharedStrings.xml><?xml version="1.0" encoding="utf-8"?>
<sst xmlns="http://schemas.openxmlformats.org/spreadsheetml/2006/main" count="241" uniqueCount="157">
  <si>
    <t>6.1</t>
  </si>
  <si>
    <t>PORTAS DE MADEIRA</t>
  </si>
  <si>
    <t>SINAPI</t>
  </si>
  <si>
    <r>
      <t>Porta de abrir em madeira para pintura 0,80x2,10m, espessura 3,5cm,</t>
    </r>
    <r>
      <rPr>
        <b/>
        <sz val="10"/>
        <rFont val="Arial"/>
        <family val="2"/>
      </rPr>
      <t xml:space="preserve"> PM1,</t>
    </r>
    <r>
      <rPr>
        <sz val="10"/>
        <rFont val="Arial"/>
        <family val="2"/>
      </rPr>
      <t xml:space="preserve"> incluso dobradiças, batentes e fechadura</t>
    </r>
  </si>
  <si>
    <t>un</t>
  </si>
  <si>
    <t>m</t>
  </si>
  <si>
    <t>m²</t>
  </si>
  <si>
    <t>Subtotal</t>
  </si>
  <si>
    <t>7.</t>
  </si>
  <si>
    <t>7.1</t>
  </si>
  <si>
    <t>7.2</t>
  </si>
  <si>
    <t xml:space="preserve">Planilha Orçamentária </t>
  </si>
  <si>
    <t>ITEM</t>
  </si>
  <si>
    <t>CÓDIGO</t>
  </si>
  <si>
    <t>FONTE</t>
  </si>
  <si>
    <t>DESCRIÇÃO DOS SERVIÇOS</t>
  </si>
  <si>
    <t>UNID</t>
  </si>
  <si>
    <t>QUANT</t>
  </si>
  <si>
    <t>PREÇO UNIT (SEM BDI)</t>
  </si>
  <si>
    <t>PREÇO UNIT (COM BDI)</t>
  </si>
  <si>
    <t>VALOR (R$)</t>
  </si>
  <si>
    <t>1.</t>
  </si>
  <si>
    <t xml:space="preserve">SERVIÇOS PRELIMINARES </t>
  </si>
  <si>
    <t>6.</t>
  </si>
  <si>
    <t>ESQUADRIAS</t>
  </si>
  <si>
    <t>REVESTIMENTOS INTERNOS E EXTERNOS</t>
  </si>
  <si>
    <t>Chapisco em  parede com argamassa traço - 1:3 (cimento / areia)</t>
  </si>
  <si>
    <t>9.3</t>
  </si>
  <si>
    <t>Emboço, com argamassa traço - 1:2:9 (cimento / cal / areia), espessura 2 cm</t>
  </si>
  <si>
    <t>9.4</t>
  </si>
  <si>
    <t>11.</t>
  </si>
  <si>
    <t>PINTURA</t>
  </si>
  <si>
    <t>11.1</t>
  </si>
  <si>
    <t>11.3</t>
  </si>
  <si>
    <t>Pintura em latex acrílico 02 demãos sobre paredes internas e externas</t>
  </si>
  <si>
    <t>Pintura em esmalte sintético 02 demãos em porta de madeira</t>
  </si>
  <si>
    <t>LOUÇAS E METAIS</t>
  </si>
  <si>
    <t>Bacia Sanitária Convencional Izy, cor Branco Gelo, código P.11, DECA, ou equivalente</t>
  </si>
  <si>
    <t>Assento plástico Izy, Código AP.01, DECA</t>
  </si>
  <si>
    <t>INSTALAÇÕES ELÉTRICAS E TELEFÔNICAS 110V</t>
  </si>
  <si>
    <t>QUADRO DE DISTRIBUIÇÃO</t>
  </si>
  <si>
    <t>CABOS E FIOS (CONDUTORES)</t>
  </si>
  <si>
    <t>ILUMINAÇÃO E TOMADAS</t>
  </si>
  <si>
    <t>Tomada universal dupla, 2P+T, 10A/250v, cor branca, completa</t>
  </si>
  <si>
    <t>Luminárias 2x32W completa</t>
  </si>
  <si>
    <t>SERVIÇOS FINAIS</t>
  </si>
  <si>
    <t>Custo TOTAL com BDI incluso</t>
  </si>
  <si>
    <t xml:space="preserve">Remoção de azuleijos e argamassa em paredes </t>
  </si>
  <si>
    <t>1.2</t>
  </si>
  <si>
    <t>1.3</t>
  </si>
  <si>
    <t>1.4</t>
  </si>
  <si>
    <t>SETOP</t>
  </si>
  <si>
    <t>DEM-REV-010</t>
  </si>
  <si>
    <t>73953/4</t>
  </si>
  <si>
    <t>LIM-GER-005</t>
  </si>
  <si>
    <t xml:space="preserve">Limpeza geral da obra </t>
  </si>
  <si>
    <t>74065/2</t>
  </si>
  <si>
    <t xml:space="preserve">BDI : </t>
  </si>
  <si>
    <t xml:space="preserve">Pintura em lates PVA 02 demãos sobre paredes internas e externas </t>
  </si>
  <si>
    <t xml:space="preserve">Pintura em latex PVA 02 demãos sobre tetos internas e externas </t>
  </si>
  <si>
    <r>
      <t>Porta de abrir em madeira para pintura 0,60x2,10m, espessura 3,5cm,</t>
    </r>
    <r>
      <rPr>
        <b/>
        <sz val="10"/>
        <rFont val="Arial"/>
        <family val="2"/>
      </rPr>
      <t xml:space="preserve"> PM1,</t>
    </r>
    <r>
      <rPr>
        <sz val="10"/>
        <rFont val="Arial"/>
        <family val="2"/>
      </rPr>
      <t xml:space="preserve"> incluso dobradiças, batentes e fechadura</t>
    </r>
  </si>
  <si>
    <t xml:space="preserve">Pintura em esmalte sintético 02 demãos em janelas de ferro </t>
  </si>
  <si>
    <t>74130/3</t>
  </si>
  <si>
    <t>Disjuntor termomagnetico trifasico 10 A a 50A, padrão DIN (linha branca)</t>
  </si>
  <si>
    <t>11.2</t>
  </si>
  <si>
    <t>10.</t>
  </si>
  <si>
    <t>SISTEMAS DE PISOS INTERNOS E EXTERNOS (PAVIMENTAÇÃO)</t>
  </si>
  <si>
    <t>10.1</t>
  </si>
  <si>
    <t>PAVIMENTAÇÃO INTERNA</t>
  </si>
  <si>
    <t>Contrapiso de concreto não-estrutural espessura 5cm, prepato com betoneira</t>
  </si>
  <si>
    <t>Piso cerâmico esmaltado PEI V - 40 x 40 cm  aplicado com argamassa industrializada - incl. rejunte - Branco antiderrapante - conforme projeto</t>
  </si>
  <si>
    <t xml:space="preserve">Piso cerâmico esmaltado PEI V - 40 x 40 cm  aplicado com argamassa industrializada - incl. rejunte - Cinza Antiderrapante - conforme projeto </t>
  </si>
  <si>
    <t>m³</t>
  </si>
  <si>
    <t xml:space="preserve">Demolição de Piso Cerâmico com espessura máxima de 10cm. Inclusive afastamento </t>
  </si>
  <si>
    <t>DEM-PIS-010</t>
  </si>
  <si>
    <t>1.5</t>
  </si>
  <si>
    <t>4.</t>
  </si>
  <si>
    <t>4.2</t>
  </si>
  <si>
    <t>5.</t>
  </si>
  <si>
    <t>SISTEMA DE VEDAÇÃO VERTICAL INTERNO E EXTERNO (PAREDES)</t>
  </si>
  <si>
    <t>ALVENARIA DE VEDAÇÃO</t>
  </si>
  <si>
    <t xml:space="preserve">Alvenaria de vedação de 1/2 vez em tijolos cerâmicos  (dimensões nominais: 39x19x09); assentamento em argamassa no traço 1:2:8 (cimento, cal e areia) </t>
  </si>
  <si>
    <t>Encunhamento (aperto de alvenaria) em tijolo cerâmicos maciços 5x10x20cm 1 vez (esp. 20cm), assentamento c/ argamassa traço1:6 (cimento e areia)</t>
  </si>
  <si>
    <t>Verga 10X10cm em concreto pre-moldado fck=20MPa</t>
  </si>
  <si>
    <t>2.</t>
  </si>
  <si>
    <t>2.1</t>
  </si>
  <si>
    <t>2.1.1</t>
  </si>
  <si>
    <t>2.1.2</t>
  </si>
  <si>
    <t>2.1.3</t>
  </si>
  <si>
    <t>3.</t>
  </si>
  <si>
    <t>3.1</t>
  </si>
  <si>
    <t>3.1.1</t>
  </si>
  <si>
    <t>3.1.2</t>
  </si>
  <si>
    <t>4.1</t>
  </si>
  <si>
    <t>5.1</t>
  </si>
  <si>
    <t>6.2</t>
  </si>
  <si>
    <t>6.3</t>
  </si>
  <si>
    <t>6.4</t>
  </si>
  <si>
    <t>6.5</t>
  </si>
  <si>
    <t>6.6</t>
  </si>
  <si>
    <t>8.</t>
  </si>
  <si>
    <t>8.1</t>
  </si>
  <si>
    <t>8.2</t>
  </si>
  <si>
    <t>Preço base: SINAPI - SEINFRA - SETOP</t>
  </si>
  <si>
    <t>Estado: MG</t>
  </si>
  <si>
    <t xml:space="preserve">Demolição de Concreto Simples Manual </t>
  </si>
  <si>
    <t xml:space="preserve">DEM-CON-005 </t>
  </si>
  <si>
    <t>1.6</t>
  </si>
  <si>
    <t>Remoção de Louças (lavatótio, Vaso Sanitário, Tanque)</t>
  </si>
  <si>
    <t>DEM-LOU-005</t>
  </si>
  <si>
    <t xml:space="preserve">Transporte de Material de Qualquer Natureza Carrinho de Mão </t>
  </si>
  <si>
    <t xml:space="preserve">Transporte de Material Demolido em Caçamba </t>
  </si>
  <si>
    <t xml:space="preserve">TRA-MAO-005 </t>
  </si>
  <si>
    <t>TRA-CAÇ-015</t>
  </si>
  <si>
    <t>1.1</t>
  </si>
  <si>
    <t xml:space="preserve">Revestimento Cerâmico, Cor Clara, PEI-4, 40 X 40 CM, Junta a Prumo, Assentado com Argamassa Pré-Fbricada, Inclusive Rejuntamento                            </t>
  </si>
  <si>
    <t>PIN-SEL-005</t>
  </si>
  <si>
    <t xml:space="preserve">Aplicação de selador acrilico 02 demão em pardes internas e externas </t>
  </si>
  <si>
    <t>Condutor de cobre unipolar, isolação em PVC/70ºC, camada de proteção em PVC, não propagador de chamas, classe de tensão 750V, encordoamento classe 5, flexível, com as seguintes seções nominais: #2,5 mm²</t>
  </si>
  <si>
    <t>ELETRODUTOS E ACESSÓRIOS</t>
  </si>
  <si>
    <t>Eletroduto PVC flexivel, Ø25mm (DN 1"), fornecimento e instalação</t>
  </si>
  <si>
    <t>LOU-VAS-020</t>
  </si>
  <si>
    <t xml:space="preserve">ACE-ASS-005 </t>
  </si>
  <si>
    <t>Placa de Sinalização de Banheiros (200x150) mm</t>
  </si>
  <si>
    <t>Placa de Sinalização de Salas (500x100) mm</t>
  </si>
  <si>
    <t>MERCADO</t>
  </si>
  <si>
    <t>REFORMA DE UMA EDIFICAÇÃO ESCOLAR - ESTIVA - MG</t>
  </si>
  <si>
    <t>SERVIÇOS COMPLEMENTARES</t>
  </si>
  <si>
    <t>PRA-ARD-005</t>
  </si>
  <si>
    <t>PRATELEIRA DE ARDÓSIA E = 2 CM EMBUTIDA EM PAREDE</t>
  </si>
  <si>
    <t xml:space="preserve">Preparaçã p/ Pintura em Tetos, PVA / Acrílica com Fundo Selador </t>
  </si>
  <si>
    <t>RodaPé H=7 cm</t>
  </si>
  <si>
    <t xml:space="preserve">ROD-CER-005 </t>
  </si>
  <si>
    <t>4.3</t>
  </si>
  <si>
    <t>5.1.1</t>
  </si>
  <si>
    <t>5.1.2</t>
  </si>
  <si>
    <t>5.1.3</t>
  </si>
  <si>
    <t>5.1.4</t>
  </si>
  <si>
    <t>6.7</t>
  </si>
  <si>
    <t>8.1.1</t>
  </si>
  <si>
    <t>8.2.1</t>
  </si>
  <si>
    <t>9.3.1</t>
  </si>
  <si>
    <t>9.4.1</t>
  </si>
  <si>
    <t>9.4.2</t>
  </si>
  <si>
    <t>C2284</t>
  </si>
  <si>
    <t>SEINFRA</t>
  </si>
  <si>
    <t xml:space="preserve">Soleira em granito cinza andorinha, L=15cm, E=2cm </t>
  </si>
  <si>
    <t>5.1.5</t>
  </si>
  <si>
    <t>74209/1</t>
  </si>
  <si>
    <t>Placa de inauguração em chapa de aço galvanizado 0,47x0,57m</t>
  </si>
  <si>
    <t>1.7</t>
  </si>
  <si>
    <t>11.4</t>
  </si>
  <si>
    <t>Fornecimento e Colocação de Placa de Obra em Chapa Glanizada (3,00 x 1,50 m)</t>
  </si>
  <si>
    <t>IIO-PLA-005</t>
  </si>
  <si>
    <t>5.1.6</t>
  </si>
  <si>
    <t xml:space="preserve">Piso cerâmico esmaltado 5x20 cm  aplicado com argamassa industrializada - incl. rejunte - vermelho - conforme projeto </t>
  </si>
  <si>
    <t>Obra: REFORMA  - Pantano dos Rosas-Monsenhor Dr. Furtado de Mendonça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</si>
</sst>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8" fillId="0" borderId="0" applyBorder="0" applyProtection="0"/>
  </cellStyleXfs>
  <cellXfs count="1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Fill="1" applyBorder="1" applyAlignment="1">
      <alignment horizontal="right" vertical="center"/>
    </xf>
    <xf numFmtId="164" fontId="2" fillId="0" borderId="1" xfId="2" applyFont="1" applyFill="1" applyBorder="1" applyAlignment="1">
      <alignment horizontal="right" vertical="center"/>
    </xf>
    <xf numFmtId="164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164" fontId="2" fillId="0" borderId="1" xfId="4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164" fontId="1" fillId="0" borderId="1" xfId="1" applyFont="1" applyFill="1" applyBorder="1" applyAlignment="1">
      <alignment horizontal="right" vertical="center" wrapText="1"/>
    </xf>
    <xf numFmtId="164" fontId="1" fillId="0" borderId="1" xfId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Border="1" applyAlignment="1">
      <alignment horizontal="righ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/>
    </xf>
    <xf numFmtId="0" fontId="1" fillId="2" borderId="1" xfId="3" applyFont="1" applyFill="1" applyBorder="1" applyAlignment="1">
      <alignment vertical="center"/>
    </xf>
    <xf numFmtId="164" fontId="1" fillId="2" borderId="1" xfId="1" applyFont="1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 wrapText="1"/>
    </xf>
    <xf numFmtId="164" fontId="1" fillId="0" borderId="0" xfId="2" applyFont="1" applyFill="1" applyBorder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2" fillId="0" borderId="0" xfId="1" applyFont="1" applyAlignment="1">
      <alignment horizontal="right" vertical="center"/>
    </xf>
    <xf numFmtId="0" fontId="1" fillId="0" borderId="1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3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vertical="center"/>
    </xf>
    <xf numFmtId="43" fontId="1" fillId="0" borderId="1" xfId="3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vertical="center"/>
    </xf>
    <xf numFmtId="43" fontId="1" fillId="0" borderId="0" xfId="3" applyNumberFormat="1" applyFont="1" applyFill="1" applyBorder="1" applyAlignment="1">
      <alignment vertical="center"/>
    </xf>
    <xf numFmtId="49" fontId="1" fillId="4" borderId="13" xfId="3" applyNumberFormat="1" applyFont="1" applyFill="1" applyBorder="1" applyAlignment="1">
      <alignment horizontal="center" vertical="center"/>
    </xf>
    <xf numFmtId="49" fontId="1" fillId="4" borderId="14" xfId="3" applyNumberFormat="1" applyFont="1" applyFill="1" applyBorder="1" applyAlignment="1">
      <alignment horizontal="center" vertical="center"/>
    </xf>
    <xf numFmtId="49" fontId="1" fillId="4" borderId="14" xfId="3" applyNumberFormat="1" applyFont="1" applyFill="1" applyBorder="1" applyAlignment="1">
      <alignment horizontal="center" vertical="center" wrapText="1"/>
    </xf>
    <xf numFmtId="164" fontId="1" fillId="4" borderId="14" xfId="1" applyFont="1" applyFill="1" applyBorder="1" applyAlignment="1">
      <alignment horizontal="center" vertical="center" wrapText="1"/>
    </xf>
    <xf numFmtId="4" fontId="1" fillId="4" borderId="14" xfId="3" applyNumberFormat="1" applyFont="1" applyFill="1" applyBorder="1" applyAlignment="1">
      <alignment horizontal="center" vertical="center" wrapText="1"/>
    </xf>
    <xf numFmtId="4" fontId="1" fillId="4" borderId="15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1" applyFont="1" applyFill="1" applyBorder="1" applyAlignment="1">
      <alignment horizontal="right" vertical="center" wrapText="1"/>
    </xf>
    <xf numFmtId="164" fontId="1" fillId="0" borderId="0" xfId="1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 wrapText="1"/>
    </xf>
    <xf numFmtId="164" fontId="1" fillId="4" borderId="1" xfId="1" applyFont="1" applyFill="1" applyBorder="1" applyAlignment="1">
      <alignment horizontal="right" vertical="center"/>
    </xf>
    <xf numFmtId="0" fontId="1" fillId="0" borderId="16" xfId="3" applyFont="1" applyFill="1" applyBorder="1" applyAlignment="1">
      <alignment vertical="center"/>
    </xf>
    <xf numFmtId="0" fontId="2" fillId="0" borderId="16" xfId="3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64" fontId="0" fillId="0" borderId="0" xfId="1" applyFont="1" applyBorder="1" applyAlignment="1">
      <alignment vertical="center" wrapText="1"/>
    </xf>
    <xf numFmtId="164" fontId="1" fillId="0" borderId="0" xfId="1" applyFont="1" applyBorder="1" applyAlignment="1">
      <alignment horizontal="right" vertical="center"/>
    </xf>
    <xf numFmtId="49" fontId="1" fillId="4" borderId="2" xfId="0" applyNumberFormat="1" applyFont="1" applyFill="1" applyBorder="1" applyAlignment="1">
      <alignment horizontal="right" vertical="center"/>
    </xf>
    <xf numFmtId="49" fontId="1" fillId="4" borderId="3" xfId="0" applyNumberFormat="1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justify" wrapText="1"/>
    </xf>
    <xf numFmtId="0" fontId="0" fillId="0" borderId="1" xfId="0" applyBorder="1"/>
    <xf numFmtId="0" fontId="1" fillId="0" borderId="3" xfId="0" applyFont="1" applyFill="1" applyBorder="1" applyAlignment="1">
      <alignment vertical="center"/>
    </xf>
    <xf numFmtId="44" fontId="2" fillId="0" borderId="0" xfId="16" applyFont="1" applyAlignment="1">
      <alignment horizontal="right" vertical="center"/>
    </xf>
    <xf numFmtId="164" fontId="1" fillId="3" borderId="0" xfId="1" applyFont="1" applyFill="1" applyBorder="1" applyAlignment="1">
      <alignment horizontal="left" vertical="center" wrapText="1"/>
    </xf>
    <xf numFmtId="164" fontId="1" fillId="3" borderId="0" xfId="1" applyFont="1" applyFill="1" applyBorder="1" applyAlignment="1">
      <alignment horizontal="right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3" applyNumberFormat="1" applyFont="1" applyFill="1" applyBorder="1" applyAlignment="1" applyProtection="1">
      <alignment vertical="justify"/>
      <protection locked="0"/>
    </xf>
    <xf numFmtId="0" fontId="2" fillId="0" borderId="0" xfId="3" applyFont="1" applyFill="1" applyBorder="1" applyAlignment="1" applyProtection="1">
      <alignment vertical="center"/>
      <protection locked="0"/>
    </xf>
    <xf numFmtId="0" fontId="2" fillId="5" borderId="1" xfId="3" applyFont="1" applyFill="1" applyBorder="1" applyAlignment="1">
      <alignment horizontal="left" vertical="center" wrapText="1"/>
    </xf>
    <xf numFmtId="164" fontId="2" fillId="5" borderId="1" xfId="1" applyFont="1" applyFill="1" applyBorder="1" applyAlignment="1">
      <alignment horizontal="right" vertical="center"/>
    </xf>
    <xf numFmtId="164" fontId="2" fillId="0" borderId="3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horizontal="right" vertical="center"/>
    </xf>
    <xf numFmtId="0" fontId="2" fillId="5" borderId="1" xfId="3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5" borderId="3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4" fontId="2" fillId="0" borderId="4" xfId="4" applyFont="1" applyFill="1" applyBorder="1" applyAlignment="1">
      <alignment horizontal="right" vertical="center"/>
    </xf>
    <xf numFmtId="164" fontId="2" fillId="0" borderId="17" xfId="1" applyFont="1" applyFill="1" applyBorder="1" applyAlignment="1">
      <alignment horizontal="right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wrapText="1"/>
    </xf>
    <xf numFmtId="164" fontId="1" fillId="0" borderId="4" xfId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2" fillId="0" borderId="0" xfId="4" applyFont="1" applyFill="1" applyBorder="1" applyAlignment="1">
      <alignment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3" applyFont="1" applyFill="1" applyBorder="1" applyAlignment="1">
      <alignment vertical="center" wrapText="1"/>
    </xf>
    <xf numFmtId="0" fontId="2" fillId="5" borderId="3" xfId="3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right" vertical="center"/>
    </xf>
    <xf numFmtId="0" fontId="2" fillId="0" borderId="18" xfId="3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0" fontId="2" fillId="0" borderId="1" xfId="22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5" borderId="1" xfId="3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8" xfId="3" applyFont="1" applyFill="1" applyBorder="1" applyAlignment="1">
      <alignment horizontal="center" vertical="center"/>
    </xf>
    <xf numFmtId="164" fontId="2" fillId="0" borderId="18" xfId="1" applyFont="1" applyFill="1" applyBorder="1" applyAlignment="1">
      <alignment horizontal="right" vertical="center"/>
    </xf>
    <xf numFmtId="164" fontId="2" fillId="0" borderId="20" xfId="2" applyFont="1" applyFill="1" applyBorder="1" applyAlignment="1">
      <alignment horizontal="right" vertical="center"/>
    </xf>
    <xf numFmtId="164" fontId="2" fillId="0" borderId="16" xfId="4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5" borderId="1" xfId="3" applyFont="1" applyFill="1" applyBorder="1" applyAlignment="1">
      <alignment horizontal="center"/>
    </xf>
    <xf numFmtId="0" fontId="2" fillId="5" borderId="1" xfId="3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64" fontId="2" fillId="0" borderId="1" xfId="4" applyFont="1" applyFill="1" applyBorder="1" applyAlignment="1">
      <alignment horizontal="right" vertical="center"/>
    </xf>
    <xf numFmtId="0" fontId="2" fillId="0" borderId="1" xfId="23" applyFont="1" applyFill="1" applyBorder="1" applyAlignment="1">
      <alignment horizontal="center" vertical="center" wrapText="1"/>
    </xf>
    <xf numFmtId="0" fontId="2" fillId="0" borderId="1" xfId="23" applyFont="1" applyFill="1" applyBorder="1" applyAlignment="1">
      <alignment horizontal="left" vertical="center" wrapText="1"/>
    </xf>
    <xf numFmtId="164" fontId="2" fillId="0" borderId="21" xfId="1" applyFont="1" applyFill="1" applyBorder="1" applyAlignment="1">
      <alignment horizontal="right" vertical="center" wrapText="1"/>
    </xf>
    <xf numFmtId="164" fontId="2" fillId="0" borderId="0" xfId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0" fillId="5" borderId="0" xfId="0" applyFill="1"/>
    <xf numFmtId="164" fontId="0" fillId="5" borderId="0" xfId="0" applyNumberFormat="1" applyFill="1"/>
    <xf numFmtId="44" fontId="0" fillId="0" borderId="0" xfId="16" applyFont="1" applyAlignment="1">
      <alignment horizontal="center"/>
    </xf>
    <xf numFmtId="0" fontId="4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25">
    <cellStyle name="Excel Built-in Excel Built-in Excel Built-in Excel Built-in Excel Built-in Excel Built-in Excel Built-in Separador de milhares 4" xfId="24"/>
    <cellStyle name="Excel Built-in Normal" xfId="12"/>
    <cellStyle name="Moeda" xfId="16" builtinId="4"/>
    <cellStyle name="Normal" xfId="0" builtinId="0"/>
    <cellStyle name="Normal 100" xfId="11"/>
    <cellStyle name="Normal 101" xfId="13"/>
    <cellStyle name="Normal 153" xfId="23"/>
    <cellStyle name="Normal 2" xfId="3"/>
    <cellStyle name="Normal 2 2 2 2" xfId="10"/>
    <cellStyle name="Normal 81" xfId="22"/>
    <cellStyle name="Normal 85" xfId="5"/>
    <cellStyle name="Normal 86" xfId="6"/>
    <cellStyle name="Normal 87" xfId="7"/>
    <cellStyle name="Normal 88" xfId="8"/>
    <cellStyle name="Normal 89" xfId="17"/>
    <cellStyle name="Normal 90" xfId="18"/>
    <cellStyle name="Normal 91" xfId="20"/>
    <cellStyle name="Normal 92" xfId="21"/>
    <cellStyle name="Normal 93" xfId="19"/>
    <cellStyle name="Normal 94" xfId="14"/>
    <cellStyle name="Normal 95" xfId="15"/>
    <cellStyle name="Normal 99" xfId="9"/>
    <cellStyle name="Vírgula 2 4" xfId="4"/>
    <cellStyle name="Vírgula 4" xfId="2"/>
    <cellStyle name="Vírgula 6" xfId="1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7"/>
  <sheetViews>
    <sheetView tabSelected="1" zoomScale="91" zoomScaleNormal="91" workbookViewId="0">
      <selection activeCell="A6" sqref="A6"/>
    </sheetView>
  </sheetViews>
  <sheetFormatPr defaultRowHeight="15"/>
  <cols>
    <col min="1" max="1" width="8.28515625" customWidth="1"/>
    <col min="2" max="2" width="14.5703125" customWidth="1"/>
    <col min="3" max="3" width="13.5703125" customWidth="1"/>
    <col min="4" max="4" width="80.7109375" customWidth="1"/>
    <col min="5" max="5" width="6.85546875" customWidth="1"/>
    <col min="6" max="6" width="11.7109375" customWidth="1"/>
    <col min="7" max="9" width="17.7109375" customWidth="1"/>
  </cols>
  <sheetData>
    <row r="1" spans="1:17">
      <c r="A1" s="144"/>
      <c r="B1" s="145"/>
      <c r="C1" s="145"/>
      <c r="D1" s="145"/>
      <c r="E1" s="145"/>
      <c r="F1" s="145"/>
      <c r="G1" s="145"/>
      <c r="H1" s="145"/>
      <c r="I1" s="146"/>
    </row>
    <row r="2" spans="1:17">
      <c r="A2" s="147"/>
      <c r="B2" s="148"/>
      <c r="C2" s="148"/>
      <c r="D2" s="148"/>
      <c r="E2" s="148"/>
      <c r="F2" s="148"/>
      <c r="G2" s="148"/>
      <c r="H2" s="148"/>
      <c r="I2" s="149"/>
    </row>
    <row r="3" spans="1:17" ht="15.75" thickBot="1">
      <c r="A3" s="150"/>
      <c r="B3" s="151"/>
      <c r="C3" s="151"/>
      <c r="D3" s="151"/>
      <c r="E3" s="151"/>
      <c r="F3" s="151"/>
      <c r="G3" s="151"/>
      <c r="H3" s="151"/>
      <c r="I3" s="152"/>
    </row>
    <row r="4" spans="1:17" ht="20.25">
      <c r="A4" s="28"/>
      <c r="B4" s="28"/>
      <c r="C4" s="28"/>
      <c r="D4" s="28"/>
      <c r="E4" s="28"/>
      <c r="F4" s="28"/>
      <c r="G4" s="28"/>
      <c r="H4" s="28"/>
      <c r="I4" s="28"/>
    </row>
    <row r="5" spans="1:17">
      <c r="A5" s="29" t="s">
        <v>156</v>
      </c>
      <c r="B5" s="30"/>
      <c r="C5" s="30"/>
      <c r="D5" s="30"/>
      <c r="E5" s="30"/>
      <c r="F5" s="30"/>
      <c r="G5" s="30"/>
      <c r="H5" s="30"/>
      <c r="I5" s="30"/>
    </row>
    <row r="6" spans="1:17">
      <c r="A6" s="29" t="s">
        <v>103</v>
      </c>
      <c r="B6" s="30"/>
      <c r="C6" s="30"/>
      <c r="D6" s="140"/>
      <c r="E6" s="30"/>
      <c r="F6" s="31"/>
      <c r="G6" s="31"/>
      <c r="H6" s="30"/>
      <c r="I6" s="30"/>
    </row>
    <row r="7" spans="1:17">
      <c r="A7" s="29" t="s">
        <v>104</v>
      </c>
      <c r="B7" s="30"/>
      <c r="C7" s="30"/>
      <c r="D7" s="30"/>
      <c r="E7" s="30"/>
      <c r="F7" s="30"/>
      <c r="G7" s="30"/>
      <c r="H7" s="85" t="s">
        <v>57</v>
      </c>
      <c r="I7" s="84">
        <v>24.33</v>
      </c>
    </row>
    <row r="8" spans="1:17">
      <c r="A8" s="29" t="s">
        <v>11</v>
      </c>
      <c r="B8" s="30"/>
      <c r="C8" s="30"/>
      <c r="D8" s="30"/>
      <c r="E8" s="30"/>
      <c r="F8" s="30"/>
      <c r="G8" s="30"/>
      <c r="H8" s="30"/>
      <c r="I8" s="30"/>
    </row>
    <row r="9" spans="1:17">
      <c r="A9" s="30"/>
      <c r="B9" s="30"/>
      <c r="C9" s="30"/>
      <c r="D9" s="30"/>
      <c r="E9" s="30"/>
      <c r="F9" s="30"/>
      <c r="G9" s="30"/>
      <c r="H9" s="30"/>
      <c r="I9" s="30"/>
    </row>
    <row r="10" spans="1:17">
      <c r="A10" s="32"/>
      <c r="B10" s="32"/>
      <c r="C10" s="32"/>
      <c r="D10" s="33" t="s">
        <v>126</v>
      </c>
      <c r="E10" s="34" t="s">
        <v>4</v>
      </c>
      <c r="F10" s="35">
        <v>1</v>
      </c>
      <c r="G10" s="36"/>
      <c r="H10" s="37"/>
      <c r="I10" s="36">
        <f>I99</f>
        <v>128848.67</v>
      </c>
    </row>
    <row r="11" spans="1:17" ht="15.75" thickBot="1">
      <c r="A11" s="38"/>
      <c r="B11" s="38"/>
      <c r="C11" s="38"/>
      <c r="D11" s="39"/>
      <c r="E11" s="40"/>
      <c r="F11" s="41"/>
      <c r="G11" s="42"/>
      <c r="H11" s="43"/>
      <c r="I11" s="42"/>
    </row>
    <row r="12" spans="1:17" ht="26.25" thickBot="1">
      <c r="A12" s="44" t="s">
        <v>12</v>
      </c>
      <c r="B12" s="45" t="s">
        <v>13</v>
      </c>
      <c r="C12" s="45" t="s">
        <v>14</v>
      </c>
      <c r="D12" s="45" t="s">
        <v>15</v>
      </c>
      <c r="E12" s="46" t="s">
        <v>16</v>
      </c>
      <c r="F12" s="47" t="s">
        <v>17</v>
      </c>
      <c r="G12" s="48" t="s">
        <v>18</v>
      </c>
      <c r="H12" s="48" t="s">
        <v>19</v>
      </c>
      <c r="I12" s="49" t="s">
        <v>20</v>
      </c>
    </row>
    <row r="14" spans="1:17">
      <c r="A14" s="24" t="s">
        <v>21</v>
      </c>
      <c r="B14" s="25"/>
      <c r="C14" s="25"/>
      <c r="D14" s="26" t="s">
        <v>22</v>
      </c>
      <c r="E14" s="26"/>
      <c r="F14" s="27"/>
      <c r="G14" s="27"/>
      <c r="H14" s="27"/>
      <c r="I14" s="27">
        <f>I22</f>
        <v>47052.635659749998</v>
      </c>
    </row>
    <row r="15" spans="1:17">
      <c r="A15" s="9" t="s">
        <v>114</v>
      </c>
      <c r="B15" s="81" t="s">
        <v>153</v>
      </c>
      <c r="C15" s="9" t="s">
        <v>51</v>
      </c>
      <c r="D15" s="50" t="s">
        <v>152</v>
      </c>
      <c r="E15" s="8" t="s">
        <v>4</v>
      </c>
      <c r="F15" s="135">
        <v>1</v>
      </c>
      <c r="G15" s="138">
        <v>1103.24</v>
      </c>
      <c r="H15" s="11">
        <f t="shared" ref="H15:H21" si="0">(G15*($I$7/100))+(G15)</f>
        <v>1371.6582920000001</v>
      </c>
      <c r="I15" s="11">
        <f t="shared" ref="I15:I21" si="1">(H15*F15)</f>
        <v>1371.6582920000001</v>
      </c>
      <c r="M15" s="141"/>
      <c r="N15" s="141"/>
      <c r="O15" s="141"/>
      <c r="P15" s="141"/>
      <c r="Q15" s="141"/>
    </row>
    <row r="16" spans="1:17">
      <c r="A16" s="9" t="s">
        <v>48</v>
      </c>
      <c r="B16" s="81" t="s">
        <v>109</v>
      </c>
      <c r="C16" s="9" t="s">
        <v>51</v>
      </c>
      <c r="D16" s="50" t="s">
        <v>108</v>
      </c>
      <c r="E16" s="8" t="s">
        <v>4</v>
      </c>
      <c r="F16" s="5">
        <v>1</v>
      </c>
      <c r="G16" s="5">
        <v>53.08</v>
      </c>
      <c r="H16" s="11">
        <f t="shared" si="0"/>
        <v>65.99436399999999</v>
      </c>
      <c r="I16" s="11">
        <f t="shared" si="1"/>
        <v>65.99436399999999</v>
      </c>
      <c r="M16" s="142"/>
      <c r="N16" s="141"/>
      <c r="O16" s="142"/>
      <c r="P16" s="141"/>
      <c r="Q16" s="142"/>
    </row>
    <row r="17" spans="1:17">
      <c r="A17" s="9" t="s">
        <v>49</v>
      </c>
      <c r="B17" t="s">
        <v>52</v>
      </c>
      <c r="C17" s="9" t="s">
        <v>51</v>
      </c>
      <c r="D17" s="95" t="s">
        <v>47</v>
      </c>
      <c r="E17" s="9" t="s">
        <v>6</v>
      </c>
      <c r="F17" s="5">
        <v>204.52</v>
      </c>
      <c r="G17" s="5">
        <v>12.55</v>
      </c>
      <c r="H17" s="11">
        <f t="shared" si="0"/>
        <v>15.603415000000002</v>
      </c>
      <c r="I17" s="11">
        <f t="shared" si="1"/>
        <v>3191.2104358000006</v>
      </c>
      <c r="M17" s="141"/>
      <c r="N17" s="141"/>
      <c r="O17" s="141"/>
      <c r="P17" s="141"/>
      <c r="Q17" s="141"/>
    </row>
    <row r="18" spans="1:17">
      <c r="A18" s="9" t="s">
        <v>50</v>
      </c>
      <c r="B18" s="81" t="s">
        <v>74</v>
      </c>
      <c r="C18" s="9" t="s">
        <v>51</v>
      </c>
      <c r="D18" s="80" t="s">
        <v>73</v>
      </c>
      <c r="E18" s="9" t="s">
        <v>6</v>
      </c>
      <c r="F18" s="5">
        <v>150.69</v>
      </c>
      <c r="G18" s="94">
        <v>11.59</v>
      </c>
      <c r="H18" s="11">
        <f t="shared" si="0"/>
        <v>14.409846999999999</v>
      </c>
      <c r="I18" s="11">
        <f t="shared" si="1"/>
        <v>2171.41984443</v>
      </c>
      <c r="M18" s="141"/>
      <c r="N18" s="141"/>
      <c r="O18" s="141"/>
      <c r="P18" s="141"/>
      <c r="Q18" s="141"/>
    </row>
    <row r="19" spans="1:17">
      <c r="A19" s="9" t="s">
        <v>75</v>
      </c>
      <c r="B19" s="81" t="s">
        <v>106</v>
      </c>
      <c r="C19" s="9" t="s">
        <v>51</v>
      </c>
      <c r="D19" s="80" t="s">
        <v>105</v>
      </c>
      <c r="E19" s="9" t="s">
        <v>6</v>
      </c>
      <c r="F19" s="5">
        <v>150.69</v>
      </c>
      <c r="G19" s="94">
        <v>212.3</v>
      </c>
      <c r="H19" s="11">
        <f t="shared" si="0"/>
        <v>263.95258999999999</v>
      </c>
      <c r="I19" s="11">
        <f t="shared" si="1"/>
        <v>39775.015787099997</v>
      </c>
      <c r="M19" s="141"/>
      <c r="N19" s="141"/>
      <c r="O19" s="141"/>
      <c r="P19" s="141"/>
      <c r="Q19" s="141"/>
    </row>
    <row r="20" spans="1:17">
      <c r="A20" s="9" t="s">
        <v>107</v>
      </c>
      <c r="B20" s="81" t="s">
        <v>112</v>
      </c>
      <c r="C20" s="9" t="s">
        <v>51</v>
      </c>
      <c r="D20" s="80" t="s">
        <v>110</v>
      </c>
      <c r="E20" s="9" t="s">
        <v>72</v>
      </c>
      <c r="F20" s="5">
        <v>7.89</v>
      </c>
      <c r="G20" s="94">
        <v>28.66</v>
      </c>
      <c r="H20" s="11">
        <f t="shared" si="0"/>
        <v>35.632978000000001</v>
      </c>
      <c r="I20" s="11">
        <f t="shared" si="1"/>
        <v>281.14419642000001</v>
      </c>
      <c r="M20" s="141"/>
      <c r="N20" s="141"/>
      <c r="O20" s="141"/>
      <c r="P20" s="141"/>
      <c r="Q20" s="141"/>
    </row>
    <row r="21" spans="1:17">
      <c r="A21" s="9" t="s">
        <v>150</v>
      </c>
      <c r="B21" s="81" t="s">
        <v>113</v>
      </c>
      <c r="C21" s="9" t="s">
        <v>51</v>
      </c>
      <c r="D21" s="80" t="s">
        <v>111</v>
      </c>
      <c r="E21" s="9" t="s">
        <v>72</v>
      </c>
      <c r="F21" s="5">
        <v>7.89</v>
      </c>
      <c r="G21" s="94">
        <v>20</v>
      </c>
      <c r="H21" s="11">
        <f t="shared" si="0"/>
        <v>24.866</v>
      </c>
      <c r="I21" s="11">
        <f t="shared" si="1"/>
        <v>196.19273999999999</v>
      </c>
      <c r="M21" s="141"/>
      <c r="N21" s="141"/>
      <c r="O21" s="141"/>
      <c r="P21" s="141"/>
      <c r="Q21" s="141"/>
    </row>
    <row r="22" spans="1:17">
      <c r="A22" s="79"/>
      <c r="B22" s="79"/>
      <c r="C22" s="79"/>
      <c r="D22" s="80"/>
      <c r="E22" s="9"/>
      <c r="F22" s="16"/>
      <c r="G22" s="17" t="s">
        <v>7</v>
      </c>
      <c r="H22" s="18"/>
      <c r="I22" s="19">
        <f>SUM(I15:I21)</f>
        <v>47052.635659749998</v>
      </c>
      <c r="M22" s="141"/>
      <c r="N22" s="141"/>
      <c r="O22" s="141"/>
      <c r="P22" s="141"/>
      <c r="Q22" s="141"/>
    </row>
    <row r="23" spans="1:17">
      <c r="M23" s="141"/>
      <c r="N23" s="141"/>
      <c r="O23" s="141"/>
      <c r="P23" s="141"/>
      <c r="Q23" s="141"/>
    </row>
    <row r="24" spans="1:17">
      <c r="A24" s="24" t="s">
        <v>84</v>
      </c>
      <c r="B24" s="25"/>
      <c r="C24" s="25"/>
      <c r="D24" s="26" t="s">
        <v>79</v>
      </c>
      <c r="E24" s="26"/>
      <c r="F24" s="27"/>
      <c r="G24" s="27"/>
      <c r="H24" s="27"/>
      <c r="I24" s="27">
        <f>I30</f>
        <v>597.88407184000005</v>
      </c>
      <c r="M24" s="141"/>
      <c r="N24" s="141"/>
      <c r="O24" s="141"/>
      <c r="P24" s="141"/>
      <c r="Q24" s="141"/>
    </row>
    <row r="25" spans="1:17">
      <c r="A25" s="34" t="s">
        <v>85</v>
      </c>
      <c r="B25" s="32"/>
      <c r="C25" s="32"/>
      <c r="D25" s="125" t="s">
        <v>80</v>
      </c>
      <c r="E25" s="120"/>
      <c r="F25" s="122">
        <v>0</v>
      </c>
      <c r="G25" s="122"/>
      <c r="H25" s="11">
        <f t="shared" ref="H25" si="2">(G25*(27.7/100))+(G25)</f>
        <v>0</v>
      </c>
      <c r="I25" s="11">
        <f t="shared" ref="I25:I28" si="3">(H25*F25)</f>
        <v>0</v>
      </c>
      <c r="M25" s="141"/>
      <c r="N25" s="141"/>
      <c r="O25" s="141"/>
      <c r="P25" s="141"/>
      <c r="Q25" s="141"/>
    </row>
    <row r="26" spans="1:17" ht="25.5">
      <c r="A26" s="4" t="s">
        <v>86</v>
      </c>
      <c r="B26" s="4">
        <v>87477</v>
      </c>
      <c r="C26" s="9" t="s">
        <v>2</v>
      </c>
      <c r="D26" s="91" t="s">
        <v>81</v>
      </c>
      <c r="E26" s="4" t="s">
        <v>6</v>
      </c>
      <c r="F26" s="5">
        <v>12.8</v>
      </c>
      <c r="G26" s="5">
        <v>30.36</v>
      </c>
      <c r="H26" s="11">
        <f t="shared" ref="H26:H28" si="4">(G26*($I$7/100))+(G26)</f>
        <v>37.746588000000003</v>
      </c>
      <c r="I26" s="11">
        <f t="shared" si="3"/>
        <v>483.15632640000007</v>
      </c>
      <c r="M26" s="141"/>
      <c r="N26" s="141"/>
      <c r="O26" s="141"/>
      <c r="P26" s="141"/>
      <c r="Q26" s="141"/>
    </row>
    <row r="27" spans="1:17" ht="25.5">
      <c r="A27" s="4" t="s">
        <v>87</v>
      </c>
      <c r="B27" s="123">
        <v>93202</v>
      </c>
      <c r="C27" s="9" t="s">
        <v>2</v>
      </c>
      <c r="D27" s="91" t="s">
        <v>82</v>
      </c>
      <c r="E27" s="8" t="s">
        <v>5</v>
      </c>
      <c r="F27" s="5">
        <v>4.34</v>
      </c>
      <c r="G27" s="5">
        <v>15.52</v>
      </c>
      <c r="H27" s="11">
        <f t="shared" si="4"/>
        <v>19.296015999999998</v>
      </c>
      <c r="I27" s="11">
        <f t="shared" si="3"/>
        <v>83.744709439999994</v>
      </c>
      <c r="M27" s="141"/>
      <c r="N27" s="141"/>
      <c r="O27" s="141"/>
      <c r="P27" s="141"/>
      <c r="Q27" s="141"/>
    </row>
    <row r="28" spans="1:17">
      <c r="A28" s="4" t="s">
        <v>88</v>
      </c>
      <c r="B28" s="4">
        <v>93183</v>
      </c>
      <c r="C28" s="9" t="s">
        <v>2</v>
      </c>
      <c r="D28" s="91" t="s">
        <v>83</v>
      </c>
      <c r="E28" s="106" t="s">
        <v>5</v>
      </c>
      <c r="F28" s="5">
        <v>0.8</v>
      </c>
      <c r="G28" s="5">
        <v>31.15</v>
      </c>
      <c r="H28" s="11">
        <f t="shared" si="4"/>
        <v>38.728794999999998</v>
      </c>
      <c r="I28" s="11">
        <f t="shared" si="3"/>
        <v>30.983035999999998</v>
      </c>
      <c r="M28" s="141"/>
      <c r="N28" s="141"/>
      <c r="O28" s="141"/>
      <c r="P28" s="141"/>
      <c r="Q28" s="141"/>
    </row>
    <row r="29" spans="1:17">
      <c r="A29" s="96"/>
      <c r="B29" s="97"/>
      <c r="C29" s="98"/>
      <c r="D29" s="99"/>
      <c r="E29" s="124"/>
      <c r="F29" s="93"/>
      <c r="G29" s="94"/>
      <c r="H29" s="11"/>
      <c r="I29" s="11"/>
      <c r="M29" s="141"/>
      <c r="N29" s="141"/>
      <c r="O29" s="141"/>
      <c r="P29" s="141"/>
      <c r="Q29" s="141"/>
    </row>
    <row r="30" spans="1:17">
      <c r="A30" s="15"/>
      <c r="B30" s="16"/>
      <c r="C30" s="16"/>
      <c r="D30" s="16"/>
      <c r="E30" s="16"/>
      <c r="F30" s="16"/>
      <c r="G30" s="17" t="s">
        <v>7</v>
      </c>
      <c r="H30" s="18"/>
      <c r="I30" s="19">
        <f>SUM(I25:I28)</f>
        <v>597.88407184000005</v>
      </c>
      <c r="M30" s="141"/>
      <c r="N30" s="141"/>
      <c r="O30" s="141"/>
      <c r="P30" s="141"/>
      <c r="Q30" s="141"/>
    </row>
    <row r="31" spans="1:17">
      <c r="M31" s="141"/>
      <c r="N31" s="141"/>
      <c r="O31" s="141"/>
      <c r="P31" s="141"/>
      <c r="Q31" s="141"/>
    </row>
    <row r="32" spans="1:17">
      <c r="A32" s="24" t="s">
        <v>89</v>
      </c>
      <c r="B32" s="25"/>
      <c r="C32" s="25"/>
      <c r="D32" s="26" t="s">
        <v>24</v>
      </c>
      <c r="E32" s="26"/>
      <c r="F32" s="27"/>
      <c r="G32" s="27"/>
      <c r="H32" s="27"/>
      <c r="I32" s="27">
        <f>I37</f>
        <v>10309.033310999999</v>
      </c>
      <c r="M32" s="141"/>
      <c r="N32" s="141"/>
      <c r="O32" s="141"/>
      <c r="P32" s="141"/>
      <c r="Q32" s="141"/>
    </row>
    <row r="33" spans="1:17">
      <c r="A33" s="1" t="s">
        <v>90</v>
      </c>
      <c r="B33" s="2"/>
      <c r="C33" s="2"/>
      <c r="D33" s="3" t="s">
        <v>1</v>
      </c>
      <c r="E33" s="4"/>
      <c r="F33" s="5">
        <v>0</v>
      </c>
      <c r="G33" s="6"/>
      <c r="H33" s="7"/>
      <c r="I33" s="7"/>
      <c r="M33" s="141"/>
      <c r="N33" s="141"/>
      <c r="O33" s="141"/>
      <c r="P33" s="141"/>
      <c r="Q33" s="141"/>
    </row>
    <row r="34" spans="1:17" ht="25.5">
      <c r="A34" s="8" t="s">
        <v>91</v>
      </c>
      <c r="B34" s="8">
        <v>91314</v>
      </c>
      <c r="C34" s="9" t="s">
        <v>2</v>
      </c>
      <c r="D34" s="10" t="s">
        <v>3</v>
      </c>
      <c r="E34" s="8" t="s">
        <v>4</v>
      </c>
      <c r="F34" s="5">
        <v>13</v>
      </c>
      <c r="G34" s="5">
        <v>597.80999999999995</v>
      </c>
      <c r="H34" s="11">
        <f t="shared" ref="H34:H35" si="5">(G34*($I$7/100))+(G34)</f>
        <v>743.25717299999997</v>
      </c>
      <c r="I34" s="11">
        <f t="shared" ref="I34:I35" si="6">(H34*F34)</f>
        <v>9662.3432489999996</v>
      </c>
      <c r="M34" s="141"/>
      <c r="N34" s="141"/>
      <c r="O34" s="142"/>
      <c r="P34" s="141"/>
      <c r="Q34" s="141"/>
    </row>
    <row r="35" spans="1:17" ht="25.5">
      <c r="A35" s="8" t="s">
        <v>92</v>
      </c>
      <c r="B35" s="8">
        <v>91318</v>
      </c>
      <c r="C35" s="9" t="s">
        <v>2</v>
      </c>
      <c r="D35" s="10" t="s">
        <v>60</v>
      </c>
      <c r="E35" s="8" t="s">
        <v>4</v>
      </c>
      <c r="F35" s="5">
        <v>1</v>
      </c>
      <c r="G35" s="5">
        <v>520.14</v>
      </c>
      <c r="H35" s="11">
        <f t="shared" si="5"/>
        <v>646.69006200000001</v>
      </c>
      <c r="I35" s="11">
        <f t="shared" si="6"/>
        <v>646.69006200000001</v>
      </c>
    </row>
    <row r="36" spans="1:17">
      <c r="A36" s="96"/>
      <c r="B36" s="97"/>
      <c r="C36" s="98"/>
      <c r="D36" s="112"/>
      <c r="E36" s="113"/>
      <c r="F36" s="93"/>
      <c r="G36" s="94"/>
      <c r="H36" s="11"/>
      <c r="I36" s="11"/>
    </row>
    <row r="37" spans="1:17">
      <c r="A37" s="15"/>
      <c r="B37" s="16"/>
      <c r="C37" s="16"/>
      <c r="D37" s="82"/>
      <c r="E37" s="16"/>
      <c r="F37" s="16"/>
      <c r="G37" s="17" t="s">
        <v>7</v>
      </c>
      <c r="H37" s="18"/>
      <c r="I37" s="19">
        <f>SUM(I33:I35)</f>
        <v>10309.033310999999</v>
      </c>
    </row>
    <row r="38" spans="1:17">
      <c r="A38" s="20"/>
      <c r="B38" s="20"/>
      <c r="C38" s="20"/>
      <c r="D38" s="20"/>
      <c r="E38" s="21"/>
      <c r="F38" s="22"/>
      <c r="G38" s="23"/>
      <c r="H38" s="23"/>
      <c r="I38" s="23"/>
    </row>
    <row r="39" spans="1:17">
      <c r="A39" s="24" t="s">
        <v>76</v>
      </c>
      <c r="B39" s="25"/>
      <c r="C39" s="25"/>
      <c r="D39" s="26" t="s">
        <v>25</v>
      </c>
      <c r="E39" s="26"/>
      <c r="F39" s="27"/>
      <c r="G39" s="27"/>
      <c r="H39" s="27"/>
      <c r="I39" s="27">
        <f>I44</f>
        <v>21382.381318439999</v>
      </c>
    </row>
    <row r="40" spans="1:17">
      <c r="A40" s="8" t="s">
        <v>93</v>
      </c>
      <c r="B40" s="8">
        <v>87879</v>
      </c>
      <c r="C40" s="9" t="s">
        <v>2</v>
      </c>
      <c r="D40" s="54" t="s">
        <v>26</v>
      </c>
      <c r="E40" s="55" t="s">
        <v>6</v>
      </c>
      <c r="F40" s="5">
        <v>204.52</v>
      </c>
      <c r="G40" s="5">
        <v>2.5499999999999998</v>
      </c>
      <c r="H40" s="11">
        <f t="shared" ref="H40:H42" si="7">(G40*($I$7/100))+(G40)</f>
        <v>3.1704149999999998</v>
      </c>
      <c r="I40" s="11">
        <f t="shared" ref="I40:I42" si="8">(H40*F40)</f>
        <v>648.41327579999995</v>
      </c>
    </row>
    <row r="41" spans="1:17">
      <c r="A41" s="8" t="s">
        <v>77</v>
      </c>
      <c r="B41" s="8">
        <v>87531</v>
      </c>
      <c r="C41" s="9" t="s">
        <v>2</v>
      </c>
      <c r="D41" s="56" t="s">
        <v>28</v>
      </c>
      <c r="E41" s="8" t="s">
        <v>6</v>
      </c>
      <c r="F41" s="5">
        <v>204.52</v>
      </c>
      <c r="G41" s="5">
        <v>22.92</v>
      </c>
      <c r="H41" s="11">
        <f t="shared" si="7"/>
        <v>28.496436000000003</v>
      </c>
      <c r="I41" s="11">
        <f t="shared" si="8"/>
        <v>5828.0910907200005</v>
      </c>
    </row>
    <row r="42" spans="1:17" ht="33.75" customHeight="1">
      <c r="A42" s="8" t="s">
        <v>133</v>
      </c>
      <c r="B42" s="57">
        <v>87272</v>
      </c>
      <c r="C42" s="9" t="s">
        <v>2</v>
      </c>
      <c r="D42" s="56" t="s">
        <v>115</v>
      </c>
      <c r="E42" s="8" t="s">
        <v>6</v>
      </c>
      <c r="F42" s="5">
        <v>204.52</v>
      </c>
      <c r="G42" s="5">
        <v>58.62</v>
      </c>
      <c r="H42" s="11">
        <f t="shared" si="7"/>
        <v>72.882245999999995</v>
      </c>
      <c r="I42" s="11">
        <f t="shared" si="8"/>
        <v>14905.87695192</v>
      </c>
    </row>
    <row r="43" spans="1:17">
      <c r="A43" s="100"/>
      <c r="B43" s="101"/>
      <c r="C43" s="101"/>
      <c r="D43" s="99"/>
      <c r="E43" s="102"/>
      <c r="F43" s="104"/>
      <c r="G43" s="103"/>
      <c r="H43" s="11"/>
      <c r="I43" s="11"/>
    </row>
    <row r="44" spans="1:17">
      <c r="A44" s="100"/>
      <c r="B44" s="101"/>
      <c r="C44" s="101"/>
      <c r="D44" s="99"/>
      <c r="E44" s="102"/>
      <c r="F44" s="104"/>
      <c r="G44" s="17" t="s">
        <v>7</v>
      </c>
      <c r="H44" s="18"/>
      <c r="I44" s="19">
        <f>I40+I41+I42</f>
        <v>21382.381318439999</v>
      </c>
    </row>
    <row r="45" spans="1:17">
      <c r="A45" s="100"/>
      <c r="B45" s="101"/>
      <c r="C45" s="101"/>
      <c r="D45" s="99"/>
      <c r="E45" s="102"/>
      <c r="F45" s="104"/>
      <c r="G45" s="108"/>
      <c r="H45" s="109"/>
      <c r="I45" s="19"/>
    </row>
    <row r="46" spans="1:17">
      <c r="A46" s="58" t="s">
        <v>78</v>
      </c>
      <c r="B46" s="25"/>
      <c r="C46" s="25"/>
      <c r="D46" s="26" t="s">
        <v>66</v>
      </c>
      <c r="E46" s="26"/>
      <c r="F46" s="27"/>
      <c r="G46" s="27"/>
      <c r="H46" s="27"/>
      <c r="I46" s="27">
        <f>I55</f>
        <v>13025.549195869997</v>
      </c>
    </row>
    <row r="47" spans="1:17">
      <c r="A47" s="1" t="s">
        <v>94</v>
      </c>
      <c r="B47" s="105"/>
      <c r="C47" s="12"/>
      <c r="D47" s="13" t="s">
        <v>68</v>
      </c>
      <c r="E47" s="4"/>
      <c r="F47" s="5"/>
      <c r="G47" s="110"/>
      <c r="H47" s="18"/>
      <c r="I47" s="19"/>
    </row>
    <row r="48" spans="1:17">
      <c r="A48" s="4" t="s">
        <v>134</v>
      </c>
      <c r="B48" s="107">
        <v>87690</v>
      </c>
      <c r="C48" s="9" t="s">
        <v>2</v>
      </c>
      <c r="D48" s="10" t="s">
        <v>69</v>
      </c>
      <c r="E48" s="4" t="s">
        <v>6</v>
      </c>
      <c r="F48" s="5">
        <v>150.72999999999999</v>
      </c>
      <c r="G48" s="5">
        <v>29.48</v>
      </c>
      <c r="H48" s="5">
        <f t="shared" ref="H48:H53" si="9">(G48*($I$7/100))+(G48)</f>
        <v>36.652484000000001</v>
      </c>
      <c r="I48" s="5">
        <f t="shared" ref="I48:I53" si="10">(H48*F48)</f>
        <v>5524.6289133199998</v>
      </c>
    </row>
    <row r="49" spans="1:10" ht="25.5">
      <c r="A49" s="4" t="s">
        <v>135</v>
      </c>
      <c r="B49" s="4">
        <v>87251</v>
      </c>
      <c r="C49" s="9" t="s">
        <v>2</v>
      </c>
      <c r="D49" s="10" t="s">
        <v>70</v>
      </c>
      <c r="E49" s="4" t="s">
        <v>6</v>
      </c>
      <c r="F49" s="5">
        <v>74.45</v>
      </c>
      <c r="G49" s="5">
        <v>30.95</v>
      </c>
      <c r="H49" s="5">
        <f t="shared" si="9"/>
        <v>38.480134999999997</v>
      </c>
      <c r="I49" s="5">
        <f t="shared" si="10"/>
        <v>2864.8460507499999</v>
      </c>
    </row>
    <row r="50" spans="1:10" ht="25.5">
      <c r="A50" s="4" t="s">
        <v>136</v>
      </c>
      <c r="B50" s="4">
        <v>87251</v>
      </c>
      <c r="C50" s="9" t="s">
        <v>2</v>
      </c>
      <c r="D50" s="10" t="s">
        <v>71</v>
      </c>
      <c r="E50" s="4" t="s">
        <v>6</v>
      </c>
      <c r="F50" s="5">
        <v>76.28</v>
      </c>
      <c r="G50" s="5">
        <v>30.95</v>
      </c>
      <c r="H50" s="5">
        <f t="shared" si="9"/>
        <v>38.480134999999997</v>
      </c>
      <c r="I50" s="5">
        <f t="shared" si="10"/>
        <v>2935.2646977999998</v>
      </c>
    </row>
    <row r="51" spans="1:10" ht="25.5">
      <c r="A51" s="4" t="s">
        <v>137</v>
      </c>
      <c r="B51" s="4"/>
      <c r="C51" s="9" t="s">
        <v>125</v>
      </c>
      <c r="D51" s="10" t="s">
        <v>155</v>
      </c>
      <c r="E51" s="4" t="s">
        <v>6</v>
      </c>
      <c r="F51" s="5">
        <v>10</v>
      </c>
      <c r="G51" s="5">
        <v>30.95</v>
      </c>
      <c r="H51" s="5">
        <f t="shared" si="9"/>
        <v>38.480134999999997</v>
      </c>
      <c r="I51" s="5">
        <f t="shared" si="10"/>
        <v>384.80134999999996</v>
      </c>
    </row>
    <row r="52" spans="1:10">
      <c r="A52" s="4" t="s">
        <v>147</v>
      </c>
      <c r="B52" s="12" t="s">
        <v>144</v>
      </c>
      <c r="C52" s="12" t="s">
        <v>145</v>
      </c>
      <c r="D52" s="10" t="s">
        <v>146</v>
      </c>
      <c r="E52" s="12" t="s">
        <v>5</v>
      </c>
      <c r="F52" s="135">
        <v>9.6999999999999993</v>
      </c>
      <c r="G52" s="135">
        <v>83.33</v>
      </c>
      <c r="H52" s="5">
        <f t="shared" si="9"/>
        <v>103.60418899999999</v>
      </c>
      <c r="I52" s="5">
        <f t="shared" si="10"/>
        <v>1004.9606332999998</v>
      </c>
    </row>
    <row r="53" spans="1:10">
      <c r="A53" s="4" t="s">
        <v>154</v>
      </c>
      <c r="B53" s="4" t="s">
        <v>132</v>
      </c>
      <c r="C53" s="9" t="s">
        <v>51</v>
      </c>
      <c r="D53" s="10" t="s">
        <v>131</v>
      </c>
      <c r="E53" s="4" t="s">
        <v>5</v>
      </c>
      <c r="F53" s="5">
        <v>26.7</v>
      </c>
      <c r="G53" s="5">
        <v>9.3699999999999992</v>
      </c>
      <c r="H53" s="5">
        <f t="shared" si="9"/>
        <v>11.649721</v>
      </c>
      <c r="I53" s="5">
        <f t="shared" si="10"/>
        <v>311.04755069999999</v>
      </c>
    </row>
    <row r="54" spans="1:10">
      <c r="A54" s="100"/>
      <c r="B54" s="101"/>
      <c r="C54" s="101"/>
      <c r="D54" s="101"/>
      <c r="E54" s="99"/>
      <c r="F54" s="102"/>
      <c r="G54" s="93"/>
      <c r="H54" s="103"/>
      <c r="I54" s="11"/>
      <c r="J54" s="111"/>
    </row>
    <row r="55" spans="1:10">
      <c r="A55" s="15"/>
      <c r="B55" s="16"/>
      <c r="C55" s="16"/>
      <c r="D55" s="16"/>
      <c r="E55" s="16"/>
      <c r="F55" s="16"/>
      <c r="G55" s="17" t="s">
        <v>7</v>
      </c>
      <c r="H55" s="18"/>
      <c r="I55" s="19">
        <f>SUM(I48:I53)</f>
        <v>13025.549195869997</v>
      </c>
    </row>
    <row r="56" spans="1:10">
      <c r="A56" s="51"/>
      <c r="B56" s="51"/>
      <c r="C56" s="51"/>
      <c r="D56" s="51"/>
      <c r="E56" s="51"/>
      <c r="F56" s="52"/>
      <c r="G56" s="52"/>
      <c r="H56" s="52"/>
      <c r="I56" s="53"/>
    </row>
    <row r="57" spans="1:10">
      <c r="A57" s="24" t="s">
        <v>23</v>
      </c>
      <c r="B57" s="25"/>
      <c r="C57" s="25"/>
      <c r="D57" s="26" t="s">
        <v>31</v>
      </c>
      <c r="E57" s="26"/>
      <c r="F57" s="27"/>
      <c r="G57" s="27"/>
      <c r="H57" s="27"/>
      <c r="I57" s="27">
        <f>I66</f>
        <v>31247.092405549996</v>
      </c>
    </row>
    <row r="58" spans="1:10">
      <c r="A58" s="4" t="s">
        <v>0</v>
      </c>
      <c r="B58" s="4">
        <v>88489</v>
      </c>
      <c r="C58" s="9" t="s">
        <v>2</v>
      </c>
      <c r="D58" s="10" t="s">
        <v>34</v>
      </c>
      <c r="E58" s="8" t="s">
        <v>6</v>
      </c>
      <c r="F58" s="92">
        <v>634.4</v>
      </c>
      <c r="G58" s="5">
        <v>9.27</v>
      </c>
      <c r="H58" s="11">
        <f t="shared" ref="H58:H64" si="11">(G58*($I$7/100))+(G58)</f>
        <v>11.525390999999999</v>
      </c>
      <c r="I58" s="11">
        <f t="shared" ref="I58:I64" si="12">(H58*F58)</f>
        <v>7311.7080503999987</v>
      </c>
    </row>
    <row r="59" spans="1:10">
      <c r="A59" s="4" t="s">
        <v>95</v>
      </c>
      <c r="B59" s="4" t="s">
        <v>116</v>
      </c>
      <c r="C59" s="9" t="s">
        <v>51</v>
      </c>
      <c r="D59" s="10" t="s">
        <v>130</v>
      </c>
      <c r="E59" s="8" t="s">
        <v>6</v>
      </c>
      <c r="F59" s="92">
        <v>432</v>
      </c>
      <c r="G59" s="5">
        <v>4.42</v>
      </c>
      <c r="H59" s="11">
        <f t="shared" si="11"/>
        <v>5.4953859999999999</v>
      </c>
      <c r="I59" s="11">
        <f t="shared" si="12"/>
        <v>2374.0067519999998</v>
      </c>
    </row>
    <row r="60" spans="1:10">
      <c r="A60" s="4" t="s">
        <v>96</v>
      </c>
      <c r="B60" s="4">
        <v>88486</v>
      </c>
      <c r="C60" s="9" t="s">
        <v>2</v>
      </c>
      <c r="D60" s="10" t="s">
        <v>59</v>
      </c>
      <c r="E60" s="4" t="s">
        <v>6</v>
      </c>
      <c r="F60" s="5">
        <v>432</v>
      </c>
      <c r="G60" s="5">
        <v>8.19</v>
      </c>
      <c r="H60" s="11">
        <f t="shared" si="11"/>
        <v>10.182627</v>
      </c>
      <c r="I60" s="11">
        <f>(H60*F60)</f>
        <v>4398.8948639999999</v>
      </c>
    </row>
    <row r="61" spans="1:10">
      <c r="A61" s="4" t="s">
        <v>97</v>
      </c>
      <c r="B61" s="4">
        <v>88487</v>
      </c>
      <c r="C61" s="9" t="s">
        <v>2</v>
      </c>
      <c r="D61" s="91" t="s">
        <v>58</v>
      </c>
      <c r="E61" s="4" t="s">
        <v>6</v>
      </c>
      <c r="F61" s="5">
        <v>827</v>
      </c>
      <c r="G61" s="5">
        <v>7.3</v>
      </c>
      <c r="H61" s="11">
        <f t="shared" si="11"/>
        <v>9.0760900000000007</v>
      </c>
      <c r="I61" s="11">
        <f>(H61*F61)</f>
        <v>7505.9264300000004</v>
      </c>
    </row>
    <row r="62" spans="1:10">
      <c r="A62" s="4" t="s">
        <v>98</v>
      </c>
      <c r="B62" s="4" t="s">
        <v>56</v>
      </c>
      <c r="C62" s="9" t="s">
        <v>2</v>
      </c>
      <c r="D62" s="91" t="s">
        <v>61</v>
      </c>
      <c r="E62" s="4" t="s">
        <v>6</v>
      </c>
      <c r="F62" s="5">
        <v>33.89</v>
      </c>
      <c r="G62" s="5">
        <v>20.350000000000001</v>
      </c>
      <c r="H62" s="11">
        <f t="shared" si="11"/>
        <v>25.301155000000001</v>
      </c>
      <c r="I62" s="11">
        <f t="shared" si="12"/>
        <v>857.45614295000007</v>
      </c>
    </row>
    <row r="63" spans="1:10">
      <c r="A63" s="4" t="s">
        <v>99</v>
      </c>
      <c r="B63" s="4" t="s">
        <v>56</v>
      </c>
      <c r="C63" s="9" t="s">
        <v>2</v>
      </c>
      <c r="D63" s="91" t="s">
        <v>35</v>
      </c>
      <c r="E63" s="4" t="s">
        <v>6</v>
      </c>
      <c r="F63" s="5">
        <v>30.36</v>
      </c>
      <c r="G63" s="5">
        <v>20.350000000000001</v>
      </c>
      <c r="H63" s="11">
        <f t="shared" si="11"/>
        <v>25.301155000000001</v>
      </c>
      <c r="I63" s="11">
        <f t="shared" si="12"/>
        <v>768.14306580000004</v>
      </c>
    </row>
    <row r="64" spans="1:10">
      <c r="A64" s="4" t="s">
        <v>138</v>
      </c>
      <c r="B64" s="4" t="s">
        <v>116</v>
      </c>
      <c r="C64" s="9" t="s">
        <v>51</v>
      </c>
      <c r="D64" s="91" t="s">
        <v>117</v>
      </c>
      <c r="E64" s="4" t="s">
        <v>6</v>
      </c>
      <c r="F64" s="5">
        <v>1461.4</v>
      </c>
      <c r="G64" s="5">
        <v>4.42</v>
      </c>
      <c r="H64" s="11">
        <f t="shared" si="11"/>
        <v>5.4953859999999999</v>
      </c>
      <c r="I64" s="11">
        <f t="shared" si="12"/>
        <v>8030.9571003999999</v>
      </c>
    </row>
    <row r="65" spans="1:9">
      <c r="A65" s="96"/>
      <c r="B65" s="97"/>
      <c r="C65" s="98"/>
      <c r="D65" s="99"/>
      <c r="E65" s="97"/>
      <c r="F65" s="93"/>
      <c r="G65" s="94"/>
      <c r="H65" s="11"/>
      <c r="I65" s="11"/>
    </row>
    <row r="66" spans="1:9">
      <c r="A66" s="15"/>
      <c r="B66" s="16"/>
      <c r="C66" s="16"/>
      <c r="D66" s="16"/>
      <c r="E66" s="16"/>
      <c r="F66" s="16"/>
      <c r="G66" s="17" t="s">
        <v>7</v>
      </c>
      <c r="H66" s="18"/>
      <c r="I66" s="19">
        <f>SUM(I58:I64)</f>
        <v>31247.092405549996</v>
      </c>
    </row>
    <row r="67" spans="1:9">
      <c r="A67" s="51"/>
      <c r="B67" s="51"/>
      <c r="C67" s="51"/>
      <c r="D67" s="51"/>
      <c r="E67" s="51"/>
      <c r="F67" s="52"/>
      <c r="G67" s="52"/>
      <c r="H67" s="52"/>
      <c r="I67" s="53"/>
    </row>
    <row r="68" spans="1:9">
      <c r="A68" s="58" t="s">
        <v>8</v>
      </c>
      <c r="B68" s="25"/>
      <c r="C68" s="25"/>
      <c r="D68" s="26" t="s">
        <v>36</v>
      </c>
      <c r="E68" s="26"/>
      <c r="F68" s="27"/>
      <c r="G68" s="27"/>
      <c r="H68" s="27"/>
      <c r="I68" s="27">
        <f>I72</f>
        <v>607.45151399999997</v>
      </c>
    </row>
    <row r="69" spans="1:9">
      <c r="A69" s="8" t="s">
        <v>9</v>
      </c>
      <c r="B69" s="8" t="s">
        <v>121</v>
      </c>
      <c r="C69" s="9" t="s">
        <v>51</v>
      </c>
      <c r="D69" s="59" t="s">
        <v>37</v>
      </c>
      <c r="E69" s="55" t="s">
        <v>4</v>
      </c>
      <c r="F69" s="5">
        <v>1</v>
      </c>
      <c r="G69" s="5">
        <v>463.13</v>
      </c>
      <c r="H69" s="11">
        <f t="shared" ref="H69:H70" si="13">(G69*($I$7/100))+(G69)</f>
        <v>575.809529</v>
      </c>
      <c r="I69" s="11">
        <f t="shared" ref="I69:I70" si="14">(H69*F69)</f>
        <v>575.809529</v>
      </c>
    </row>
    <row r="70" spans="1:9">
      <c r="A70" s="8" t="s">
        <v>10</v>
      </c>
      <c r="B70" s="8" t="s">
        <v>122</v>
      </c>
      <c r="C70" s="9" t="s">
        <v>51</v>
      </c>
      <c r="D70" s="59" t="s">
        <v>38</v>
      </c>
      <c r="E70" s="55" t="s">
        <v>4</v>
      </c>
      <c r="F70" s="5">
        <v>1</v>
      </c>
      <c r="G70" s="6">
        <v>25.45</v>
      </c>
      <c r="H70" s="11">
        <f t="shared" si="13"/>
        <v>31.641984999999998</v>
      </c>
      <c r="I70" s="11">
        <f t="shared" si="14"/>
        <v>31.641984999999998</v>
      </c>
    </row>
    <row r="71" spans="1:9">
      <c r="A71" s="100"/>
      <c r="B71" s="114"/>
      <c r="C71" s="116"/>
      <c r="D71" s="115"/>
      <c r="E71" s="114"/>
      <c r="F71" s="93"/>
      <c r="G71" s="117"/>
      <c r="H71" s="11"/>
      <c r="I71" s="11"/>
    </row>
    <row r="72" spans="1:9">
      <c r="A72" s="15"/>
      <c r="B72" s="16"/>
      <c r="C72" s="16"/>
      <c r="D72" s="16"/>
      <c r="E72" s="16"/>
      <c r="F72" s="16"/>
      <c r="G72" s="17" t="s">
        <v>7</v>
      </c>
      <c r="H72" s="18"/>
      <c r="I72" s="19">
        <f>SUM(I69:I70)</f>
        <v>607.45151399999997</v>
      </c>
    </row>
    <row r="73" spans="1:9">
      <c r="A73" s="51"/>
      <c r="B73" s="51"/>
      <c r="C73" s="51"/>
      <c r="D73" s="51"/>
      <c r="E73" s="51"/>
      <c r="F73" s="52"/>
      <c r="G73" s="52"/>
      <c r="H73" s="52"/>
      <c r="I73" s="53"/>
    </row>
    <row r="74" spans="1:9">
      <c r="A74" s="58" t="s">
        <v>100</v>
      </c>
      <c r="B74" s="25"/>
      <c r="C74" s="25"/>
      <c r="D74" s="26" t="s">
        <v>39</v>
      </c>
      <c r="E74" s="26"/>
      <c r="F74" s="27"/>
      <c r="G74" s="27"/>
      <c r="H74" s="27"/>
      <c r="I74" s="27">
        <f>I85</f>
        <v>295.48839717999999</v>
      </c>
    </row>
    <row r="75" spans="1:9">
      <c r="A75" s="1" t="s">
        <v>101</v>
      </c>
      <c r="B75" s="4"/>
      <c r="C75" s="9"/>
      <c r="D75" s="61" t="s">
        <v>40</v>
      </c>
      <c r="E75" s="61"/>
      <c r="F75" s="5">
        <v>0</v>
      </c>
      <c r="G75" s="6"/>
      <c r="H75" s="7"/>
      <c r="I75" s="7"/>
    </row>
    <row r="76" spans="1:9">
      <c r="A76" s="4" t="s">
        <v>139</v>
      </c>
      <c r="B76" s="8" t="s">
        <v>62</v>
      </c>
      <c r="C76" s="9" t="s">
        <v>2</v>
      </c>
      <c r="D76" s="62" t="s">
        <v>63</v>
      </c>
      <c r="E76" s="63" t="s">
        <v>4</v>
      </c>
      <c r="F76" s="5">
        <v>1</v>
      </c>
      <c r="G76" s="5">
        <v>62.75</v>
      </c>
      <c r="H76" s="11">
        <f t="shared" ref="H76:H83" si="15">(G76*($I$7/100))+(G76)</f>
        <v>78.017075000000006</v>
      </c>
      <c r="I76" s="11">
        <f t="shared" ref="I76:I83" si="16">(H76*F76)</f>
        <v>78.017075000000006</v>
      </c>
    </row>
    <row r="77" spans="1:9">
      <c r="A77" s="1" t="s">
        <v>102</v>
      </c>
      <c r="B77" s="4"/>
      <c r="C77" s="9"/>
      <c r="D77" s="14" t="s">
        <v>119</v>
      </c>
      <c r="E77" s="121"/>
      <c r="F77" s="5">
        <v>0</v>
      </c>
      <c r="G77" s="6"/>
      <c r="H77" s="11">
        <f t="shared" ref="H77" si="17">(G77*(27.7/100))+(G77)</f>
        <v>0</v>
      </c>
      <c r="I77" s="11">
        <f t="shared" si="16"/>
        <v>0</v>
      </c>
    </row>
    <row r="78" spans="1:9">
      <c r="A78" s="4" t="s">
        <v>140</v>
      </c>
      <c r="B78" s="4">
        <v>91852</v>
      </c>
      <c r="C78" s="9" t="s">
        <v>2</v>
      </c>
      <c r="D78" s="59" t="s">
        <v>120</v>
      </c>
      <c r="E78" s="9" t="s">
        <v>5</v>
      </c>
      <c r="F78" s="5">
        <v>2.38</v>
      </c>
      <c r="G78" s="5">
        <v>5.28</v>
      </c>
      <c r="H78" s="11">
        <f t="shared" ref="H78" si="18">(G78*($I$7/100))+(G78)</f>
        <v>6.5646240000000002</v>
      </c>
      <c r="I78" s="11">
        <f t="shared" si="16"/>
        <v>15.62380512</v>
      </c>
    </row>
    <row r="79" spans="1:9">
      <c r="A79" s="1" t="s">
        <v>27</v>
      </c>
      <c r="B79" s="4"/>
      <c r="C79" s="9"/>
      <c r="D79" s="14" t="s">
        <v>41</v>
      </c>
      <c r="E79" s="64"/>
      <c r="F79" s="5">
        <v>0</v>
      </c>
      <c r="G79" s="6"/>
      <c r="H79" s="11">
        <f>(G79*(I7/100))+(G79)</f>
        <v>0</v>
      </c>
      <c r="I79" s="11">
        <f t="shared" si="16"/>
        <v>0</v>
      </c>
    </row>
    <row r="80" spans="1:9" ht="38.25">
      <c r="A80" s="4" t="s">
        <v>141</v>
      </c>
      <c r="B80" s="8">
        <v>91929</v>
      </c>
      <c r="C80" s="9" t="s">
        <v>2</v>
      </c>
      <c r="D80" s="10" t="s">
        <v>118</v>
      </c>
      <c r="E80" s="64" t="s">
        <v>5</v>
      </c>
      <c r="F80" s="5">
        <v>5.46</v>
      </c>
      <c r="G80" s="6">
        <v>2.17</v>
      </c>
      <c r="H80" s="11">
        <f t="shared" si="15"/>
        <v>2.6979609999999998</v>
      </c>
      <c r="I80" s="11">
        <f t="shared" si="16"/>
        <v>14.73086706</v>
      </c>
    </row>
    <row r="81" spans="1:9">
      <c r="A81" s="1" t="s">
        <v>29</v>
      </c>
      <c r="B81" s="4"/>
      <c r="C81" s="9"/>
      <c r="D81" s="14" t="s">
        <v>42</v>
      </c>
      <c r="E81" s="64"/>
      <c r="F81" s="5">
        <v>0</v>
      </c>
      <c r="G81" s="6"/>
      <c r="H81" s="11">
        <f t="shared" ref="H81" si="19">(G81*(27.7/100))+(G81)</f>
        <v>0</v>
      </c>
      <c r="I81" s="11">
        <f t="shared" si="16"/>
        <v>0</v>
      </c>
    </row>
    <row r="82" spans="1:9">
      <c r="A82" s="4" t="s">
        <v>142</v>
      </c>
      <c r="B82" s="4">
        <v>92008</v>
      </c>
      <c r="C82" s="9" t="s">
        <v>2</v>
      </c>
      <c r="D82" s="10" t="s">
        <v>43</v>
      </c>
      <c r="E82" s="64" t="s">
        <v>4</v>
      </c>
      <c r="F82" s="5">
        <v>1</v>
      </c>
      <c r="G82" s="6">
        <v>28.87</v>
      </c>
      <c r="H82" s="11">
        <f t="shared" si="15"/>
        <v>35.894071000000004</v>
      </c>
      <c r="I82" s="11">
        <f t="shared" si="16"/>
        <v>35.894071000000004</v>
      </c>
    </row>
    <row r="83" spans="1:9">
      <c r="A83" s="4" t="s">
        <v>143</v>
      </c>
      <c r="B83" s="4" t="s">
        <v>53</v>
      </c>
      <c r="C83" s="9" t="s">
        <v>2</v>
      </c>
      <c r="D83" s="65" t="s">
        <v>44</v>
      </c>
      <c r="E83" s="66" t="s">
        <v>4</v>
      </c>
      <c r="F83" s="5">
        <v>1</v>
      </c>
      <c r="G83" s="6">
        <v>121.63</v>
      </c>
      <c r="H83" s="11">
        <f t="shared" si="15"/>
        <v>151.222579</v>
      </c>
      <c r="I83" s="11">
        <f t="shared" si="16"/>
        <v>151.222579</v>
      </c>
    </row>
    <row r="84" spans="1:9">
      <c r="A84" s="96"/>
      <c r="B84" s="97"/>
      <c r="C84" s="98"/>
      <c r="D84" s="118"/>
      <c r="E84" s="119"/>
      <c r="F84" s="93"/>
      <c r="G84" s="117"/>
      <c r="H84" s="11"/>
      <c r="I84" s="11"/>
    </row>
    <row r="85" spans="1:9">
      <c r="A85" s="15"/>
      <c r="B85" s="16"/>
      <c r="C85" s="16"/>
      <c r="D85" s="16"/>
      <c r="E85" s="16"/>
      <c r="F85" s="16"/>
      <c r="G85" s="17" t="s">
        <v>7</v>
      </c>
      <c r="H85" s="18"/>
      <c r="I85" s="19">
        <f>SUM(I75:I83)</f>
        <v>295.48839717999999</v>
      </c>
    </row>
    <row r="86" spans="1:9">
      <c r="A86" s="134"/>
      <c r="B86" s="134"/>
      <c r="C86" s="134"/>
      <c r="D86" s="134"/>
      <c r="E86" s="134"/>
      <c r="F86" s="134"/>
      <c r="G86" s="51"/>
      <c r="H86" s="52"/>
      <c r="I86" s="53"/>
    </row>
    <row r="87" spans="1:9">
      <c r="A87" s="58" t="s">
        <v>65</v>
      </c>
      <c r="B87" s="25"/>
      <c r="C87" s="25"/>
      <c r="D87" s="26" t="s">
        <v>127</v>
      </c>
      <c r="E87" s="26"/>
      <c r="F87" s="27"/>
      <c r="G87" s="27"/>
      <c r="H87" s="27"/>
      <c r="I87" s="27">
        <f>I89</f>
        <v>1234.6963639999999</v>
      </c>
    </row>
    <row r="88" spans="1:9">
      <c r="A88" s="4" t="s">
        <v>67</v>
      </c>
      <c r="B88" s="4" t="s">
        <v>128</v>
      </c>
      <c r="C88" s="9" t="s">
        <v>51</v>
      </c>
      <c r="D88" s="131" t="s">
        <v>129</v>
      </c>
      <c r="E88" s="4" t="s">
        <v>6</v>
      </c>
      <c r="F88" s="5">
        <v>6.1</v>
      </c>
      <c r="G88" s="5">
        <v>162.80000000000001</v>
      </c>
      <c r="H88" s="11">
        <f t="shared" ref="H88" si="20">(G88*($I$7/100))+(G88)</f>
        <v>202.40924000000001</v>
      </c>
      <c r="I88" s="11">
        <f t="shared" ref="I88" si="21">(H88*F88)</f>
        <v>1234.6963639999999</v>
      </c>
    </row>
    <row r="89" spans="1:9">
      <c r="A89" s="15"/>
      <c r="B89" s="16"/>
      <c r="C89" s="16"/>
      <c r="D89" s="16"/>
      <c r="E89" s="16"/>
      <c r="F89" s="16"/>
      <c r="G89" s="17" t="s">
        <v>7</v>
      </c>
      <c r="H89" s="18"/>
      <c r="I89" s="19">
        <f>SUM(I88:I88)</f>
        <v>1234.6963639999999</v>
      </c>
    </row>
    <row r="90" spans="1:9">
      <c r="A90" s="20"/>
      <c r="B90" s="20"/>
      <c r="C90" s="20"/>
      <c r="D90" s="67"/>
      <c r="E90" s="21"/>
      <c r="F90" s="22"/>
      <c r="G90" s="23"/>
      <c r="H90" s="23"/>
      <c r="I90" s="23"/>
    </row>
    <row r="91" spans="1:9">
      <c r="A91" s="24" t="s">
        <v>30</v>
      </c>
      <c r="B91" s="25"/>
      <c r="C91" s="25"/>
      <c r="D91" s="26" t="s">
        <v>45</v>
      </c>
      <c r="E91" s="26"/>
      <c r="F91" s="27"/>
      <c r="G91" s="27"/>
      <c r="H91" s="27"/>
      <c r="I91" s="27">
        <f>SUM(I95)</f>
        <v>3096.4610293999999</v>
      </c>
    </row>
    <row r="92" spans="1:9">
      <c r="A92" s="4" t="s">
        <v>32</v>
      </c>
      <c r="B92" s="132"/>
      <c r="C92" s="9" t="s">
        <v>125</v>
      </c>
      <c r="D92" s="133" t="s">
        <v>123</v>
      </c>
      <c r="E92" s="64" t="s">
        <v>4</v>
      </c>
      <c r="F92" s="5">
        <v>3</v>
      </c>
      <c r="G92" s="6">
        <v>25</v>
      </c>
      <c r="H92" s="11">
        <f t="shared" ref="H92:H95" si="22">(G92*($I$7/100))+(G92)</f>
        <v>31.0825</v>
      </c>
      <c r="I92" s="11">
        <f t="shared" ref="I92:I95" si="23">(H92*F92)</f>
        <v>93.247500000000002</v>
      </c>
    </row>
    <row r="93" spans="1:9">
      <c r="A93" s="4" t="s">
        <v>64</v>
      </c>
      <c r="B93" s="132"/>
      <c r="C93" s="9" t="s">
        <v>125</v>
      </c>
      <c r="D93" s="133" t="s">
        <v>124</v>
      </c>
      <c r="E93" s="64" t="s">
        <v>4</v>
      </c>
      <c r="F93" s="5">
        <v>5</v>
      </c>
      <c r="G93" s="6">
        <v>25</v>
      </c>
      <c r="H93" s="11">
        <f t="shared" si="22"/>
        <v>31.0825</v>
      </c>
      <c r="I93" s="11">
        <f t="shared" si="23"/>
        <v>155.41249999999999</v>
      </c>
    </row>
    <row r="94" spans="1:9">
      <c r="A94" s="4" t="s">
        <v>33</v>
      </c>
      <c r="B94" s="136" t="s">
        <v>148</v>
      </c>
      <c r="C94" s="136" t="s">
        <v>2</v>
      </c>
      <c r="D94" s="137" t="s">
        <v>149</v>
      </c>
      <c r="E94" s="12" t="s">
        <v>6</v>
      </c>
      <c r="F94" s="135">
        <v>0.27</v>
      </c>
      <c r="G94" s="6">
        <v>304.22000000000003</v>
      </c>
      <c r="H94" s="11">
        <f t="shared" si="22"/>
        <v>378.23672600000003</v>
      </c>
      <c r="I94" s="11">
        <f t="shared" si="23"/>
        <v>102.12391602000001</v>
      </c>
    </row>
    <row r="95" spans="1:9">
      <c r="A95" s="4" t="s">
        <v>151</v>
      </c>
      <c r="B95" s="81" t="s">
        <v>54</v>
      </c>
      <c r="C95" s="9" t="s">
        <v>51</v>
      </c>
      <c r="D95" s="131" t="s">
        <v>55</v>
      </c>
      <c r="E95" s="4" t="s">
        <v>6</v>
      </c>
      <c r="F95" s="5">
        <v>511.4</v>
      </c>
      <c r="G95" s="6">
        <v>4.87</v>
      </c>
      <c r="H95" s="11">
        <f t="shared" si="22"/>
        <v>6.0548710000000003</v>
      </c>
      <c r="I95" s="11">
        <f t="shared" si="23"/>
        <v>3096.4610293999999</v>
      </c>
    </row>
    <row r="96" spans="1:9">
      <c r="A96" s="126"/>
      <c r="C96" s="127"/>
      <c r="D96" s="20"/>
      <c r="E96" s="21"/>
      <c r="F96" s="128"/>
      <c r="G96" s="129"/>
      <c r="H96" s="130"/>
      <c r="I96" s="130"/>
    </row>
    <row r="97" spans="1:9">
      <c r="A97" s="15"/>
      <c r="B97" s="4"/>
      <c r="C97" s="16"/>
      <c r="D97" s="16"/>
      <c r="E97" s="16"/>
      <c r="F97" s="16"/>
      <c r="G97" s="17" t="s">
        <v>7</v>
      </c>
      <c r="H97" s="18"/>
      <c r="I97" s="19">
        <f>SUM(I92:I96)</f>
        <v>3447.24494542</v>
      </c>
    </row>
    <row r="98" spans="1:9">
      <c r="A98" s="68"/>
      <c r="B98" s="68"/>
      <c r="C98" s="68"/>
      <c r="D98" s="69"/>
      <c r="E98" s="70"/>
      <c r="F98" s="70"/>
      <c r="G98" s="71"/>
      <c r="H98" s="71"/>
      <c r="I98" s="72"/>
    </row>
    <row r="99" spans="1:9">
      <c r="A99" s="73"/>
      <c r="B99" s="74"/>
      <c r="C99" s="74"/>
      <c r="D99" s="75"/>
      <c r="E99" s="75"/>
      <c r="F99" s="75"/>
      <c r="G99" s="76" t="s">
        <v>46</v>
      </c>
      <c r="H99" s="60"/>
      <c r="I99" s="60">
        <f>ROUNDDOWN(I91+I74+I68+I57+I39+I32+ I14+I24+I46+I87,2)</f>
        <v>128848.67</v>
      </c>
    </row>
    <row r="100" spans="1:9">
      <c r="A100" s="21"/>
      <c r="B100" s="21"/>
      <c r="C100" s="21"/>
      <c r="D100" s="77"/>
      <c r="E100" s="21"/>
      <c r="F100" s="23"/>
      <c r="G100" s="23"/>
      <c r="H100" s="23"/>
      <c r="I100" s="72"/>
    </row>
    <row r="101" spans="1:9">
      <c r="A101" s="87"/>
      <c r="B101" s="87"/>
      <c r="C101" s="87"/>
      <c r="D101" s="77"/>
      <c r="E101" s="87"/>
      <c r="F101" s="22"/>
      <c r="G101" s="23"/>
      <c r="H101" s="23"/>
      <c r="I101" s="72"/>
    </row>
    <row r="102" spans="1:9" ht="15" customHeight="1">
      <c r="A102" s="89"/>
      <c r="B102" s="89"/>
      <c r="C102" s="89"/>
      <c r="D102" s="89"/>
      <c r="E102" s="89"/>
      <c r="F102" s="89"/>
      <c r="G102" s="31"/>
      <c r="H102" s="31"/>
      <c r="I102" s="78"/>
    </row>
    <row r="103" spans="1:9">
      <c r="A103" s="89"/>
      <c r="B103" s="89"/>
      <c r="C103" s="89"/>
      <c r="D103" s="89"/>
      <c r="E103" s="89"/>
      <c r="F103" s="89"/>
      <c r="G103" s="31"/>
      <c r="H103" s="31"/>
      <c r="I103" s="83"/>
    </row>
    <row r="104" spans="1:9">
      <c r="A104" s="89"/>
      <c r="B104" s="89"/>
      <c r="C104" s="89"/>
      <c r="D104" s="89"/>
      <c r="E104" s="89"/>
      <c r="F104" s="89"/>
      <c r="G104" s="31"/>
      <c r="H104" s="31"/>
      <c r="I104" s="78"/>
    </row>
    <row r="105" spans="1:9">
      <c r="A105" s="89"/>
      <c r="B105" s="89"/>
      <c r="C105" s="89"/>
      <c r="D105" s="89"/>
      <c r="E105" s="89"/>
      <c r="F105" s="89"/>
      <c r="G105" s="31"/>
      <c r="H105" s="31"/>
      <c r="I105" s="83"/>
    </row>
    <row r="106" spans="1:9">
      <c r="A106" s="89"/>
      <c r="B106" s="89"/>
      <c r="C106" s="89"/>
      <c r="D106" s="89"/>
      <c r="E106" s="89"/>
      <c r="F106" s="89"/>
      <c r="G106" s="31"/>
      <c r="H106" s="31"/>
      <c r="I106" s="78"/>
    </row>
    <row r="107" spans="1:9">
      <c r="A107" s="90"/>
      <c r="B107" s="90"/>
      <c r="C107" s="90"/>
      <c r="D107" s="90"/>
      <c r="E107" s="90"/>
      <c r="F107" s="90"/>
      <c r="G107" s="31"/>
      <c r="H107" s="31"/>
      <c r="I107" s="78"/>
    </row>
    <row r="108" spans="1:9">
      <c r="A108" s="90"/>
      <c r="B108" s="90"/>
      <c r="C108" s="90"/>
      <c r="D108" s="139"/>
      <c r="E108" s="90"/>
      <c r="F108" s="90"/>
      <c r="G108" s="31"/>
      <c r="H108" s="31"/>
      <c r="I108" s="78"/>
    </row>
    <row r="109" spans="1:9">
      <c r="A109" s="90"/>
      <c r="B109" s="90"/>
      <c r="C109" s="90"/>
      <c r="D109" s="90"/>
      <c r="E109" s="90"/>
      <c r="F109" s="90"/>
      <c r="G109" s="31"/>
      <c r="H109" s="31"/>
      <c r="I109" s="78"/>
    </row>
    <row r="110" spans="1:9">
      <c r="A110" s="90"/>
      <c r="B110" s="90"/>
      <c r="C110" s="90"/>
      <c r="D110" s="90"/>
      <c r="E110" s="90"/>
      <c r="F110" s="90"/>
      <c r="G110" s="31"/>
      <c r="H110" s="31"/>
      <c r="I110" s="78"/>
    </row>
    <row r="111" spans="1:9">
      <c r="A111" s="88"/>
      <c r="B111" s="88"/>
      <c r="C111" s="88"/>
      <c r="D111" s="88"/>
      <c r="E111" s="88"/>
      <c r="F111" s="88"/>
    </row>
    <row r="125" spans="7:7">
      <c r="G125" s="86"/>
    </row>
    <row r="157" spans="6:7">
      <c r="F157" s="143" t="e">
        <f>250000-#REF!</f>
        <v>#REF!</v>
      </c>
      <c r="G157" s="143"/>
    </row>
  </sheetData>
  <mergeCells count="2">
    <mergeCell ref="F157:G157"/>
    <mergeCell ref="A1:I3"/>
  </mergeCells>
  <conditionalFormatting sqref="F66:G66 G47:H47">
    <cfRule type="cellIs" dxfId="18" priority="15" stopIfTrue="1" operator="equal">
      <formula>0</formula>
    </cfRule>
  </conditionalFormatting>
  <conditionalFormatting sqref="F12:H12">
    <cfRule type="cellIs" dxfId="17" priority="28" stopIfTrue="1" operator="equal">
      <formula>0</formula>
    </cfRule>
  </conditionalFormatting>
  <conditionalFormatting sqref="H22">
    <cfRule type="cellIs" dxfId="16" priority="27" stopIfTrue="1" operator="equal">
      <formula>0</formula>
    </cfRule>
  </conditionalFormatting>
  <conditionalFormatting sqref="F22:G22">
    <cfRule type="cellIs" dxfId="15" priority="26" stopIfTrue="1" operator="equal">
      <formula>0</formula>
    </cfRule>
  </conditionalFormatting>
  <conditionalFormatting sqref="H55 H37">
    <cfRule type="cellIs" dxfId="14" priority="25" stopIfTrue="1" operator="equal">
      <formula>0</formula>
    </cfRule>
  </conditionalFormatting>
  <conditionalFormatting sqref="F73:G73 H72:H73 H66">
    <cfRule type="cellIs" dxfId="13" priority="20" stopIfTrue="1" operator="equal">
      <formula>0</formula>
    </cfRule>
  </conditionalFormatting>
  <conditionalFormatting sqref="F55:G55">
    <cfRule type="cellIs" dxfId="12" priority="24" stopIfTrue="1" operator="equal">
      <formula>0</formula>
    </cfRule>
  </conditionalFormatting>
  <conditionalFormatting sqref="F72:G72">
    <cfRule type="cellIs" dxfId="11" priority="18" stopIfTrue="1" operator="equal">
      <formula>0</formula>
    </cfRule>
  </conditionalFormatting>
  <conditionalFormatting sqref="F37:G37">
    <cfRule type="cellIs" dxfId="10" priority="21" stopIfTrue="1" operator="equal">
      <formula>0</formula>
    </cfRule>
  </conditionalFormatting>
  <conditionalFormatting sqref="H85:H86">
    <cfRule type="cellIs" dxfId="9" priority="14" stopIfTrue="1" operator="equal">
      <formula>0</formula>
    </cfRule>
  </conditionalFormatting>
  <conditionalFormatting sqref="F85:G86">
    <cfRule type="cellIs" dxfId="8" priority="13" stopIfTrue="1" operator="equal">
      <formula>0</formula>
    </cfRule>
  </conditionalFormatting>
  <conditionalFormatting sqref="H97">
    <cfRule type="cellIs" dxfId="7" priority="12" stopIfTrue="1" operator="equal">
      <formula>0</formula>
    </cfRule>
  </conditionalFormatting>
  <conditionalFormatting sqref="F97:G97">
    <cfRule type="cellIs" dxfId="6" priority="11" stopIfTrue="1" operator="equal">
      <formula>0</formula>
    </cfRule>
  </conditionalFormatting>
  <conditionalFormatting sqref="H44:H45">
    <cfRule type="cellIs" dxfId="5" priority="9" stopIfTrue="1" operator="equal">
      <formula>0</formula>
    </cfRule>
  </conditionalFormatting>
  <conditionalFormatting sqref="G44:G45">
    <cfRule type="cellIs" dxfId="4" priority="8" stopIfTrue="1" operator="equal">
      <formula>0</formula>
    </cfRule>
  </conditionalFormatting>
  <conditionalFormatting sqref="H30">
    <cfRule type="cellIs" dxfId="3" priority="4" stopIfTrue="1" operator="equal">
      <formula>0</formula>
    </cfRule>
  </conditionalFormatting>
  <conditionalFormatting sqref="F30:G30">
    <cfRule type="cellIs" dxfId="2" priority="3" stopIfTrue="1" operator="equal">
      <formula>0</formula>
    </cfRule>
  </conditionalFormatting>
  <conditionalFormatting sqref="F89:G89">
    <cfRule type="cellIs" dxfId="1" priority="1" stopIfTrue="1" operator="equal">
      <formula>0</formula>
    </cfRule>
  </conditionalFormatting>
  <conditionalFormatting sqref="H89">
    <cfRule type="cellIs" dxfId="0" priority="2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PLAN. ORÇAMENTARIA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Nenem</dc:creator>
  <cp:lastModifiedBy>user</cp:lastModifiedBy>
  <cp:lastPrinted>2019-06-10T14:29:09Z</cp:lastPrinted>
  <dcterms:created xsi:type="dcterms:W3CDTF">2019-01-31T15:33:25Z</dcterms:created>
  <dcterms:modified xsi:type="dcterms:W3CDTF">2019-06-10T19:36:12Z</dcterms:modified>
</cp:coreProperties>
</file>